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defaultThemeVersion="124226"/>
  <mc:AlternateContent xmlns:mc="http://schemas.openxmlformats.org/markup-compatibility/2006">
    <mc:Choice Requires="x15">
      <x15ac:absPath xmlns:x15ac="http://schemas.microsoft.com/office/spreadsheetml/2010/11/ac" url="\\rmp.loc\Occitanie\DEAI\04_Service PAGCI\07_Regles et Procedures\2021-2027\03_PROCEDURES\3_Docs_types\4_Demande_paiement\02_DDP_en_vigueur\3_DDP_Priorite_3\"/>
    </mc:Choice>
  </mc:AlternateContent>
  <xr:revisionPtr revIDLastSave="0" documentId="13_ncr:1_{34E82FC4-13D0-48EF-A849-BE7F59F475D5}" xr6:coauthVersionLast="47" xr6:coauthVersionMax="47" xr10:uidLastSave="{00000000-0000-0000-0000-000000000000}"/>
  <workbookProtection workbookAlgorithmName="SHA-512" workbookHashValue="PwMmBegoRCk5afOj7fWlG0egMTfqknFvdcW72s8mqiyUgiUghMAALUNTJuuyODKajUTpkY29sNYRSzGwOL+3uA==" workbookSaltValue="m9hHAddNxXV5fOynt3NOmQ==" workbookSpinCount="100000" lockStructure="1"/>
  <bookViews>
    <workbookView xWindow="28680" yWindow="-120" windowWidth="29040" windowHeight="15720" tabRatio="816" activeTab="1" xr2:uid="{00000000-000D-0000-FFFF-FFFF00000000}"/>
  </bookViews>
  <sheets>
    <sheet name="Identif° opération - Notice" sheetId="18" r:id="rId1"/>
    <sheet name="Ressources" sheetId="19" r:id="rId2"/>
    <sheet name="Listes" sheetId="21" state="hidden" r:id="rId3"/>
  </sheets>
  <definedNames>
    <definedName name="Liste1_Priorité">OFFSET(Listes!$B$54,,,,COUNTA(Listes!$B$54:$G$54))</definedName>
    <definedName name="Liste2_OS">OFFSET(Listes!$B$65,,,,COUNTA(Listes!$B$65:$R$65))</definedName>
    <definedName name="MaxListe">10</definedName>
    <definedName name="_xlnm.Print_Area" localSheetId="1">Ressources!$A$1:$N$127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85" i="19" l="1"/>
  <c r="I12" i="19"/>
  <c r="H13" i="19"/>
  <c r="I105" i="19"/>
  <c r="H87" i="19"/>
  <c r="H19" i="19" l="1"/>
  <c r="H73" i="19" l="1"/>
  <c r="H67" i="19"/>
  <c r="H61" i="19"/>
  <c r="H55" i="19"/>
  <c r="H49" i="19"/>
  <c r="H43" i="19"/>
  <c r="H37" i="19"/>
  <c r="H31" i="19"/>
  <c r="H25" i="19"/>
  <c r="I108" i="19" l="1"/>
  <c r="I111" i="19"/>
  <c r="I112" i="19" l="1"/>
  <c r="J108" i="19" s="1"/>
  <c r="E111" i="19"/>
  <c r="E105" i="19"/>
  <c r="E85" i="19"/>
  <c r="E108" i="19"/>
  <c r="E112" i="19" l="1"/>
  <c r="F61" i="19" s="1"/>
  <c r="J111" i="19"/>
  <c r="J37" i="19"/>
  <c r="J79" i="19"/>
  <c r="J13" i="19"/>
  <c r="J73" i="19"/>
  <c r="J67" i="19"/>
  <c r="J85" i="19"/>
  <c r="J93" i="19"/>
  <c r="J25" i="19"/>
  <c r="J96" i="19"/>
  <c r="J31" i="19"/>
  <c r="J49" i="19"/>
  <c r="J19" i="19"/>
  <c r="J43" i="19"/>
  <c r="J61" i="19"/>
  <c r="J55" i="19"/>
  <c r="J12" i="19"/>
  <c r="J107" i="19"/>
  <c r="J87" i="19"/>
  <c r="J110" i="19"/>
  <c r="J105" i="19"/>
  <c r="J112" i="19"/>
  <c r="J102" i="19"/>
  <c r="J99" i="19"/>
  <c r="J90" i="19"/>
  <c r="F25" i="19" l="1"/>
  <c r="F73" i="19"/>
  <c r="F43" i="19"/>
  <c r="F79" i="19"/>
  <c r="F49" i="19"/>
  <c r="F110" i="19"/>
  <c r="F55" i="19"/>
  <c r="F31" i="19"/>
  <c r="F37" i="19"/>
  <c r="F67" i="19"/>
  <c r="F19" i="19"/>
  <c r="F96" i="19"/>
  <c r="F93" i="19"/>
  <c r="B32" i="21"/>
  <c r="B30" i="21"/>
  <c r="F107" i="19" l="1"/>
  <c r="F108" i="19"/>
  <c r="F85" i="19" l="1"/>
  <c r="F87" i="19"/>
  <c r="F102" i="19"/>
  <c r="F99" i="19"/>
  <c r="F105" i="19"/>
  <c r="F111" i="19"/>
  <c r="F112" i="19"/>
  <c r="F13" i="19"/>
  <c r="F12" i="19"/>
  <c r="F90" i="19"/>
  <c r="B33" i="21" l="1"/>
  <c r="B31" i="21"/>
</calcChain>
</file>

<file path=xl/sharedStrings.xml><?xml version="1.0" encoding="utf-8"?>
<sst xmlns="http://schemas.openxmlformats.org/spreadsheetml/2006/main" count="554" uniqueCount="205">
  <si>
    <t xml:space="preserve">Intitulé de l'opération : </t>
  </si>
  <si>
    <t xml:space="preserve">Bénéficiaire : </t>
  </si>
  <si>
    <t>%</t>
  </si>
  <si>
    <t>AUTOFINANCEMENT</t>
  </si>
  <si>
    <t xml:space="preserve">Nature du bénéficiaire : </t>
  </si>
  <si>
    <t>… Liste déroulante de choix …</t>
  </si>
  <si>
    <t xml:space="preserve">Objectif Spécifique (OS) : </t>
  </si>
  <si>
    <t xml:space="preserve">          Contenu des onglets :</t>
  </si>
  <si>
    <t xml:space="preserve">          Pour information :</t>
  </si>
  <si>
    <t>Ces cellules doivent être renseignées</t>
  </si>
  <si>
    <t>Ces cellules sont renseignées automatiquement</t>
  </si>
  <si>
    <t>Ces cellules nécessitent un choix de votre part (liste déroulante)</t>
  </si>
  <si>
    <t>TOTAL FINANCEMENTS PUBLICS</t>
  </si>
  <si>
    <t>FINANCEURS</t>
  </si>
  <si>
    <t>Ne rien saisir</t>
  </si>
  <si>
    <t/>
  </si>
  <si>
    <t>COMMENTAIRES</t>
  </si>
  <si>
    <t>Entreprise</t>
  </si>
  <si>
    <t>Association</t>
  </si>
  <si>
    <t>Bénéficiaire public</t>
  </si>
  <si>
    <t>GIP</t>
  </si>
  <si>
    <t>Société d'économie mixte ou agissant pour le compte de la collectivité</t>
  </si>
  <si>
    <t>Etablissement de recherche et d'enseignement supérieur</t>
  </si>
  <si>
    <t>Nature du bénéficiaire</t>
  </si>
  <si>
    <t>Objectif spécifique</t>
  </si>
  <si>
    <t>OS1.1 Recherche et Innovation</t>
  </si>
  <si>
    <t>OS1.2 Numérique</t>
  </si>
  <si>
    <t>OS1.3 Compétitivité des PME</t>
  </si>
  <si>
    <t>OS2.1 Efficacité énergétique</t>
  </si>
  <si>
    <t>OS2.2 Energies renouvelables</t>
  </si>
  <si>
    <t>OS2.3 Systèmes énergétiques intelligents</t>
  </si>
  <si>
    <t>OS2.4 Prévention des risques</t>
  </si>
  <si>
    <t>OS2.6 Économie circulaire</t>
  </si>
  <si>
    <t>OS2.7 Biodiversité</t>
  </si>
  <si>
    <t>OS2.8 Mobilités douces urbaines</t>
  </si>
  <si>
    <t>OS4.1 Accès au marché de travail des DE</t>
  </si>
  <si>
    <t>OS4.5 Efficacité des systèmes d'éducation et de formation</t>
  </si>
  <si>
    <t>OS4.6 Egalité d'accès à la formation et à l'éducation</t>
  </si>
  <si>
    <t>OS4.7 Acquisition des compétences tout au long de la vie</t>
  </si>
  <si>
    <t>OS5.1 Volet urbain</t>
  </si>
  <si>
    <t>OS5.2 Volet rural</t>
  </si>
  <si>
    <t xml:space="preserve">Priorité : </t>
  </si>
  <si>
    <t>Priorité</t>
  </si>
  <si>
    <t>1. Soutenir la relance économique et encourager la transformation vers une économie intelligente et innovante</t>
  </si>
  <si>
    <t>2. Agir face à l'urgence climatique et pour une économie décarbonnée</t>
  </si>
  <si>
    <t>3. Agir face à l'urgence climatique en développant les mobilités douces urbaines</t>
  </si>
  <si>
    <t>4. Former et accompagner pour favoriser le parcours vers l'emploi et la création d'activité</t>
  </si>
  <si>
    <t>5. Promouvoir le rééquilibrage territorial en réduisant les disparités et en valorisant les ressources</t>
  </si>
  <si>
    <t>010- Dépenses d'Investissement matériel et immatériel</t>
  </si>
  <si>
    <t>040- Dépenses d'amortissement</t>
  </si>
  <si>
    <t>140- Dépenses de prestations externes</t>
  </si>
  <si>
    <t>190- Dépenses liées aux participants</t>
  </si>
  <si>
    <t>200- Dépenses en nature</t>
  </si>
  <si>
    <t>210- Dépenses de communication de l'opération</t>
  </si>
  <si>
    <t>220- Dépenses de déplacement, de restauration, d'hébergement</t>
  </si>
  <si>
    <t>240- Autres dépenses (à spécifier)</t>
  </si>
  <si>
    <t>230- Dépenses liées aux échanges électroniques de données dématérialisées</t>
  </si>
  <si>
    <t xml:space="preserve">Catégorie de dépense </t>
  </si>
  <si>
    <t>Ces cellules sont pré-renseignées et ne doivent pas être modifiées</t>
  </si>
  <si>
    <t>Taux forfaitaires</t>
  </si>
  <si>
    <t>FINANCEMENTS PUBLICS</t>
  </si>
  <si>
    <t>Onglet "Ressources" :</t>
  </si>
  <si>
    <r>
      <rPr>
        <u/>
        <sz val="10"/>
        <color theme="1"/>
        <rFont val="Verdana"/>
        <family val="2"/>
      </rPr>
      <t>COÛTS ÉLIGIBLES RESTANTS</t>
    </r>
    <r>
      <rPr>
        <sz val="10"/>
        <color theme="1"/>
        <rFont val="Verdana"/>
        <family val="2"/>
      </rPr>
      <t xml:space="preserve"> : taux maximal de 40% des frais de personnel directs</t>
    </r>
  </si>
  <si>
    <r>
      <rPr>
        <u/>
        <sz val="10"/>
        <color theme="1"/>
        <rFont val="Verdana"/>
        <family val="2"/>
      </rPr>
      <t>COÛTS INDIRECTS</t>
    </r>
    <r>
      <rPr>
        <sz val="10"/>
        <color theme="1"/>
        <rFont val="Verdana"/>
        <family val="2"/>
      </rPr>
      <t xml:space="preserve"> : taux forfaitaire maximal de 7% des coûts directs</t>
    </r>
  </si>
  <si>
    <r>
      <rPr>
        <u/>
        <sz val="10"/>
        <color theme="1"/>
        <rFont val="Verdana"/>
        <family val="2"/>
      </rPr>
      <t>COÛTS INDIRECTS</t>
    </r>
    <r>
      <rPr>
        <sz val="10"/>
        <color theme="1"/>
        <rFont val="Verdana"/>
        <family val="2"/>
      </rPr>
      <t xml:space="preserve"> : taux forfaitaire maximal de 15% des frais de personnel directs</t>
    </r>
  </si>
  <si>
    <t>FINANCEMENTS PRIVÉS EXTERNES</t>
  </si>
  <si>
    <t>CONTRIBUTIONS EN NATURE</t>
  </si>
  <si>
    <t>TOTAL CONTRIBUTIONS EN NATURE</t>
  </si>
  <si>
    <t>HT ou TTC ?</t>
  </si>
  <si>
    <t>HT</t>
  </si>
  <si>
    <t>TTC</t>
  </si>
  <si>
    <t>TOTAL FINANCEMENTS PRIVÉS</t>
  </si>
  <si>
    <t>Marchés publics ? OUI/NON</t>
  </si>
  <si>
    <t>OUI</t>
  </si>
  <si>
    <t>NON</t>
  </si>
  <si>
    <t>UNION EUROPÉENNE</t>
  </si>
  <si>
    <t>au</t>
  </si>
  <si>
    <t>100- Coûts indirects - taux forfaitaire max de 7% des coûts directs</t>
  </si>
  <si>
    <t>130- Coûts éligibles restants - taux forfaitaire max de 40% des frais de personnel directs</t>
  </si>
  <si>
    <t>RESSOURCES CONVENTIONNÉES</t>
  </si>
  <si>
    <t>N° DE MANDAT</t>
  </si>
  <si>
    <t>DATE D'ENCAISSEMENT</t>
  </si>
  <si>
    <t>% réalisé</t>
  </si>
  <si>
    <t>NATURE DE LA PIÈCE JUSTIFICATIVE ET NOM DU FICHIER EN PJ</t>
  </si>
  <si>
    <t xml:space="preserve">TOTAL AUTOFINANCEMENT </t>
  </si>
  <si>
    <t>Période couverte par la demande de paiement :</t>
  </si>
  <si>
    <t>Annexe(s) à fournir</t>
  </si>
  <si>
    <t>…</t>
  </si>
  <si>
    <t>Typologie d'action</t>
  </si>
  <si>
    <t>... Liste déroulante de choix …</t>
  </si>
  <si>
    <t xml:space="preserve">1 - Soutenir la Production, l'acquisition, le stockage, l'agrégation, l'ouverture, le partage et les traitements de la donnée </t>
  </si>
  <si>
    <t>2 - Soutenir le développement des usages tant sur le plan de l’émergence de services et contenus innovants que sur celui de leur appropriation par les usagers</t>
  </si>
  <si>
    <t>3 - Soutenir l’accompagnement des stratégies de territoires intelligents et numériques</t>
  </si>
  <si>
    <t>1 - Soutenir les investissements dans les entreprises du Tourisme pour accompagner les transformations, l'innovation</t>
  </si>
  <si>
    <t>2 - Valoriser l'image destination Occitanie - Renforcer l’attractivité des entreprises et des territoires touristiques</t>
  </si>
  <si>
    <t>3 - Soutenir les entreprises en vue de leur développement, leur expansion et de l'accès à des nouveaux marchés</t>
  </si>
  <si>
    <t>4 - Développer l’offre d’accueil en immobilier collectif pour les entreprises (création, extension, requalification de pépinières, hôtels d’entreprises, tiers-lieux…)</t>
  </si>
  <si>
    <t>Typologie d'action :</t>
  </si>
  <si>
    <t>Détail dépenses de personnel coût unitaire</t>
  </si>
  <si>
    <t>Détail dépenses de personnel 1720h - réel</t>
  </si>
  <si>
    <t>Annexe spécifique Ecoles de la 2e Chance</t>
  </si>
  <si>
    <t>Annexe spécifique Diplôme d'Accès aux Etudes Universitaires</t>
  </si>
  <si>
    <t>1 - Soutenir la réhabilitation énergétique du parc de logements sociaux (dont EnergieSprong)</t>
  </si>
  <si>
    <t>2 - Accompagner la construction et/ou la rénovation de bâtiments innovants et exemplaire s'inscrivant dans la démarche bâtiments durables Occitanie</t>
  </si>
  <si>
    <t>1 - Investir dans les équipements et installations de production d'énergies à partir de sources renouvelables</t>
  </si>
  <si>
    <t>2- Favoriser l’utilisation des énergies renouvelables par la sensibilisation, l’information et le conseil</t>
  </si>
  <si>
    <t xml:space="preserve">1 - Investir dans les installations et équipements en faveur de la production, du stockage et de l’usage de l’hydrogène vert  </t>
  </si>
  <si>
    <t>2 - Investir dans des projets de smart-grid ou de solutions de flexibilité du réseau public d’électricité</t>
  </si>
  <si>
    <t>4 - Travaux d'atténuation des vulnérabilités</t>
  </si>
  <si>
    <t>1 - Soutenir les projets de transition vers l'économie circulaire et de prévention des déchets</t>
  </si>
  <si>
    <t>2 - Mieux trier et recycler les déchets</t>
  </si>
  <si>
    <t>1 - Préserver et restaurer les infrastructures vertes et bleues, y compris dans l'environnement urbain</t>
  </si>
  <si>
    <t>2 - Restaurer l'état des milieux aquatiques terrestres et littoraux</t>
  </si>
  <si>
    <t xml:space="preserve">3 - Améliorer la connaissance des milieux et de leur fonctionnement pour massifier les solutions fondées sur la nature </t>
  </si>
  <si>
    <t>4 - Soutenir les missions d'assistance technique à la gestion des milieux naturels terrestres, aquatiques, humides et littoraux</t>
  </si>
  <si>
    <t>1 - Soutenir l'accompagnement à la création transmission reprise d'entreprise</t>
  </si>
  <si>
    <t>2 - Développer l'ESS et l'entrepreunariat individuel par le soutien via les instruments financiers</t>
  </si>
  <si>
    <t>1 - Développer et moderniser l’offre de formation fondée sur les besoins de demain</t>
  </si>
  <si>
    <t>2 - Accompagner les stratégies de développpement des formations dans les Villes Universitaires d'Equilibre (VUE)</t>
  </si>
  <si>
    <t>3 - Diplômes d'Accès aux Etudes Universitaires</t>
  </si>
  <si>
    <t>1 - Mise en œuvre de formations préqualifiantes et qualifiantes à destination des demandeurs d'emploi, y compris les jeunes</t>
  </si>
  <si>
    <t>1 - Améliorer le cadre de vie des habitants en zone défavorisée</t>
  </si>
  <si>
    <t>2 - Lutter contre la désertification médicale dans les zones urbaines défavorisés</t>
  </si>
  <si>
    <t>3 - Développer le logement à destination des populations fragiles et marginalisées</t>
  </si>
  <si>
    <t>4 - Développer les équipements culturels, touristiques et de loisir pour tous</t>
  </si>
  <si>
    <t>5 - Moderniser et créer des centres de formation dédiés aux apprentis , aux formations paramédicales et/ou en travail social et d'éducation supérieure</t>
  </si>
  <si>
    <t>6 - Volet Pyrénées</t>
  </si>
  <si>
    <t>1 - Améliorer le cadre de vie des habitants en zone rurale</t>
  </si>
  <si>
    <t>2 - Lutter contre la désertification médicale dans les zones rurales</t>
  </si>
  <si>
    <t>Tableau récap DDP (= le présent document)</t>
  </si>
  <si>
    <t>TVA</t>
  </si>
  <si>
    <r>
      <t xml:space="preserve">         Cette annexe doit </t>
    </r>
    <r>
      <rPr>
        <b/>
        <u/>
        <sz val="10"/>
        <color theme="4" tint="-0.499984740745262"/>
        <rFont val="Verdana"/>
        <family val="2"/>
      </rPr>
      <t>impérativement</t>
    </r>
    <r>
      <rPr>
        <b/>
        <sz val="10"/>
        <color theme="4" tint="-0.499984740745262"/>
        <rFont val="Verdana"/>
        <family val="2"/>
      </rPr>
      <t xml:space="preserve"> être jointe à votre demande de paiement déposée sur e-Synergie</t>
    </r>
  </si>
  <si>
    <t>XX/XX/20XX</t>
  </si>
  <si>
    <t>PRÉCISIONS
 Nom cofinanceur, date et référence de la convention ou de l'arrêté</t>
  </si>
  <si>
    <t>MONTANT TOTAL DU COFINANCEMENT</t>
  </si>
  <si>
    <t>MONTANT TOTAL DU COFINANCEMENT RETENU DANS L'ACTE ATTRIBUTIF UE</t>
  </si>
  <si>
    <t>RESSOURCES PERÇUES</t>
  </si>
  <si>
    <t xml:space="preserve">Type de demande de paiement : </t>
  </si>
  <si>
    <t>Type DDP</t>
  </si>
  <si>
    <t>Acompte 1</t>
  </si>
  <si>
    <t>Acompte 2</t>
  </si>
  <si>
    <t>Solde</t>
  </si>
  <si>
    <t>- Annexe 1 PR OCC Liste pièces DDP
- Annexe 2 PR OCC Tableau récap DDP (= le présent document)</t>
  </si>
  <si>
    <t>- Annexe 1 PR OCC Liste pièces DDP
- Annexe 2 PR OCC Tableau récap DDP (= le présent document)
- Annexe 3a PR OCC Dépenses personnel OS1.1.2 OS1.1.3</t>
  </si>
  <si>
    <t>- Annexe 1 PR OCC Liste pièces DDP
- Annexe 2 PR OCC Tableau récap DDP (= le présent document)
- Annexe 3a PR OCC Dépenses personnel OS1.1.2 OS1.1.4</t>
  </si>
  <si>
    <t>- Annexe 1 PR OCC Liste pièces DDP
- Annexe 2 PR OCC Tableau récap DDP (= le présent document)
- Annexe 3b PR OCC Dépenses personnel autres OS</t>
  </si>
  <si>
    <t>- Annexe 1 PR OCC Liste pièces DAEU
- Annexe 2 PR OCC DDP DAEU</t>
  </si>
  <si>
    <t>- Annexe 1 PR OCC Liste pièces DDP
- Annexe 2 PR OCC Tableau récap DDP (= le présent document)
- Annexe 3b PR OCC Dépenses personnel autres OS &gt; Volet animation uniquement</t>
  </si>
  <si>
    <t>- Annexe 1 PR OCC Liste pièces DDP
- Annexe 2 PR OCC Tableau récap DDP (= le présent document)
- Annexe 3b PR OCC Dépenses personnel autres OS &gt; Opérations internalisées uniquement</t>
  </si>
  <si>
    <r>
      <t>-</t>
    </r>
    <r>
      <rPr>
        <b/>
        <sz val="11"/>
        <color theme="1"/>
        <rFont val="Calibri"/>
        <family val="2"/>
        <scheme val="minor"/>
      </rPr>
      <t xml:space="preserve"> ER2C</t>
    </r>
    <r>
      <rPr>
        <sz val="11"/>
        <color theme="1"/>
        <rFont val="Calibri"/>
        <family val="2"/>
        <scheme val="minor"/>
      </rPr>
      <t xml:space="preserve"> : Annexe 1 PR OCC Liste pièces ER2C + Annexe 2 PR OCC DDP ER2C
- </t>
    </r>
    <r>
      <rPr>
        <b/>
        <sz val="11"/>
        <color theme="1"/>
        <rFont val="Calibri"/>
        <family val="2"/>
        <scheme val="minor"/>
      </rPr>
      <t>Autres</t>
    </r>
    <r>
      <rPr>
        <sz val="11"/>
        <color theme="1"/>
        <rFont val="Calibri"/>
        <family val="2"/>
        <scheme val="minor"/>
      </rPr>
      <t xml:space="preserve"> : Annexe 1 PR OCC Liste pièces DDP 
+ Annexe 2 PR OCC Tableau récap DDP (= le présent document)
+ Annexe 3b PR OCC Dépenses personnel autres OS</t>
    </r>
  </si>
  <si>
    <t>Type amortissement</t>
  </si>
  <si>
    <t>Linéaire</t>
  </si>
  <si>
    <t>Dégressif</t>
  </si>
  <si>
    <t xml:space="preserve">Fait à : </t>
  </si>
  <si>
    <t>Certifié exact le :</t>
  </si>
  <si>
    <t>Le comptable public, ou le commissaire aux comptes (nom, qualité, cachet) :</t>
  </si>
  <si>
    <t>Versement unique</t>
  </si>
  <si>
    <t>Type paiement cofinanceur</t>
  </si>
  <si>
    <t>Acompte 3</t>
  </si>
  <si>
    <t>TYPE DE PAIEMENT</t>
  </si>
  <si>
    <t>Paiement 2</t>
  </si>
  <si>
    <t>Paiement 1</t>
  </si>
  <si>
    <t>Paiement 3</t>
  </si>
  <si>
    <t>AUTRE FINANCEUR PUBLIC</t>
  </si>
  <si>
    <t>FINANCEMENT PRIVE</t>
  </si>
  <si>
    <t xml:space="preserve">FINANCEMENT PRIVE </t>
  </si>
  <si>
    <t>RÉGION</t>
  </si>
  <si>
    <t>ÉTAT</t>
  </si>
  <si>
    <t>DÉPARTEMENT</t>
  </si>
  <si>
    <r>
      <t>ÉTAT</t>
    </r>
    <r>
      <rPr>
        <sz val="9"/>
        <color theme="1"/>
        <rFont val="Verdana"/>
        <family val="2"/>
      </rPr>
      <t xml:space="preserve"> </t>
    </r>
  </si>
  <si>
    <t>Cliquez sur le symbole [+] dans la marge à gauche pour déplier les lignes et saisir le ou les paiement(s) de chaque cofinanceur</t>
  </si>
  <si>
    <t>110- Coûts indirects - taux forfaitaire max de 15% des frais de personnel directs</t>
  </si>
  <si>
    <t>070- Frais de personnel directs sous forme de coûts unitaires</t>
  </si>
  <si>
    <t>050- Frais de personnel directs (réels)</t>
  </si>
  <si>
    <t>Tableau à renseigner concernant le montant UE sollicité dans le cadre de cette demande de paiement et, pour une demande de solde ou une demande de paiement unique, les éventuels cofinancements perçus.
Constitue l'état récapitulatif des ressources - Doit être signé par le comptable public ou l'agent comptable (bénéficiaires publics) ou le commissaire aux comptes ou l'expert comptable indépendant (bénéficiaires privés) - Voir encart signature sous le tableau</t>
  </si>
  <si>
    <t>1 - Création et amélioration des infrastructures de recherche et d'innovation</t>
  </si>
  <si>
    <t>2 - Accompagnement des projets innovants d'entreprises et de créateurs</t>
  </si>
  <si>
    <t>3 - Renforcer les collaborations entre laboratoires et entreprises</t>
  </si>
  <si>
    <t>4 - Renforcer le potentiel humain par et pour la recherche</t>
  </si>
  <si>
    <t>1 - Réaliser les travaux permettant de réduire les inondations</t>
  </si>
  <si>
    <t>3 - Préparer la recomposition spatiale et mettre en place un outil d'aide à la décision</t>
  </si>
  <si>
    <t>1 - Soutenir les actions de remobilisation "nouvelle chance" (28+2 / ER2C + ETRE)</t>
  </si>
  <si>
    <t>2 - Développer les outils de gestion des risques et les programmes qui visent à réduire la vulnérabilité et augmenter la culture du risque</t>
  </si>
  <si>
    <t>5 - Préserver et restaurer les milieux et espèces aquatiques de la Garonne et ses affluents</t>
  </si>
  <si>
    <t>1 - Développer des solutions de mobilités urbaines douces y compris des infrastructures et équipements spécifiques et/ou intégrés dans les projets de Pôles d'échanges multimodaux</t>
  </si>
  <si>
    <t>2 - Développer un outil de diagnostic sur l’emploi et la formation en Occitanie et communiquer sur l’offre de formation existante + SPRO</t>
  </si>
  <si>
    <t>Ces cellules ne doivent pas être renseignées</t>
  </si>
  <si>
    <t>[+]</t>
  </si>
  <si>
    <t xml:space="preserve">Dans les onglets "Dépenses" et "Ressources", des symboles [+] apparaissent dans la marge grisée à gauche (marge où sont inscrits les numéros des lignes du fichier). Ces symboles servent à masquer certaines lignes afin de ne pas alourdir le document. Il faut cliquer sur ces symboles pour faire réapparaitre les lignes. </t>
  </si>
  <si>
    <t>Avance</t>
  </si>
  <si>
    <r>
      <t xml:space="preserve">Etat récapitulatif des ressources
IDENTIFICATION OPÉRATION - NOTICE
</t>
    </r>
    <r>
      <rPr>
        <b/>
        <sz val="12"/>
        <color theme="8" tint="-0.499984740745262"/>
        <rFont val="Verdana"/>
        <family val="2"/>
      </rPr>
      <t>Programme Régional Occitanie FEDER-FSE+ 2021-2027</t>
    </r>
  </si>
  <si>
    <r>
      <t xml:space="preserve">
ÉTAT RÉCAPITULATIF DES RESSOURCES
</t>
    </r>
    <r>
      <rPr>
        <b/>
        <sz val="12"/>
        <color theme="8" tint="-0.499984740745262"/>
        <rFont val="Verdana"/>
        <family val="2"/>
      </rPr>
      <t>Programme Régional Occitanie FEDER-FSE+ 2021-2027</t>
    </r>
  </si>
  <si>
    <t xml:space="preserve">Merci de signaler à votre service instructeur toute modification survenue depuis le conventionnement. </t>
  </si>
  <si>
    <t>- Annexe 1 PR OCC Liste pièces DDP
- Annexe 2 Etat récap ressources (= le présent document)
- Annexe export dépenses (à télécharger depuis e-Synergie)</t>
  </si>
  <si>
    <r>
      <rPr>
        <b/>
        <u/>
        <sz val="9"/>
        <color theme="3"/>
        <rFont val="Verdana"/>
        <family val="2"/>
      </rPr>
      <t xml:space="preserve">Merci de ne renseigner les cofinancements perçus que dans le cadre d'une demande de paiement de solde ou paiement unique. </t>
    </r>
    <r>
      <rPr>
        <b/>
        <sz val="9"/>
        <color theme="3"/>
        <rFont val="Verdana"/>
        <family val="2"/>
      </rPr>
      <t xml:space="preserve">
En cas de doute sur les ressources, veuillez vous réferer au plan de financement de l'annexe technique et financière de l'acte attributif de votre subvention.
Ce tableau doit être signé par le comptable public ou l'agent comptable (bénéficiaires publics) ou le commissaire aux comptes ou l'expert comptable indépendant (bénéficiaires privés) - Voir encart signature sous le tableau</t>
    </r>
  </si>
  <si>
    <r>
      <t xml:space="preserve">MONTANT AFFECTÉ A L'OPERATION FEDER/FSE+
</t>
    </r>
    <r>
      <rPr>
        <b/>
        <i/>
        <sz val="8"/>
        <color theme="0"/>
        <rFont val="Verdana"/>
        <family val="2"/>
      </rPr>
      <t>(Saisir le montant cumulé pour chaque financement)</t>
    </r>
  </si>
  <si>
    <t>MONTANT VERSÉ TOTAL</t>
  </si>
  <si>
    <t>Paiement 4</t>
  </si>
  <si>
    <t>Type paiement</t>
  </si>
  <si>
    <t>Acompte</t>
  </si>
  <si>
    <t>Paiement 5</t>
  </si>
  <si>
    <t>TOTAL DES RESSOURCES PERÇUES POUR L'OPERATION FEDER/FSE+</t>
  </si>
  <si>
    <t>TOTAL DES RESSOURCES CONVENTIONNÉES POUR L'OPERATION FEDER/FSE+</t>
  </si>
  <si>
    <t>TOTAL AUTOFINANCEMENT</t>
  </si>
  <si>
    <t>V1 du 01/07/2026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</si>
</sst>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_-* #,##0.00\ _€_-;\-* #,##0.00\ _€_-;_-* &quot;-&quot;??\ _€_-;_-@_-"/>
    <numFmt numFmtId="165" formatCode="#,##0.00\ &quot;€&quot;"/>
    <numFmt numFmtId="166" formatCode="_-* #,##0.00_ _€_-;\-* #,##0.00_ _€_-;_-* &quot;-&quot;??_ _€_-;_-@_-"/>
    <numFmt numFmtId="167" formatCode="0.0%"/>
    <numFmt numFmtId="168" formatCode="dd/mm/yy;@"/>
  </numFmts>
  <fonts count="42" x14ac:knownFonts="1">
    <font>
      <sz val="11"/>
      <color theme="1"/>
      <name val="Calibri"/>
      <family val="2"/>
      <scheme val="minor"/>
    </font>
    <font>
      <sz val="10"/>
      <name val="Arial"/>
      <family val="2"/>
    </font>
    <font>
      <sz val="11"/>
      <color indexed="8"/>
      <name val="Calibri"/>
      <family val="2"/>
    </font>
    <font>
      <sz val="11"/>
      <color theme="1"/>
      <name val="Calibri"/>
      <family val="2"/>
      <scheme val="minor"/>
    </font>
    <font>
      <sz val="11"/>
      <color theme="0"/>
      <name val="Calibri"/>
      <family val="2"/>
      <scheme val="minor"/>
    </font>
    <font>
      <sz val="11"/>
      <color theme="1"/>
      <name val="Verdana"/>
      <family val="2"/>
    </font>
    <font>
      <b/>
      <sz val="16"/>
      <color theme="8" tint="-0.499984740745262"/>
      <name val="Verdana"/>
      <family val="2"/>
    </font>
    <font>
      <b/>
      <sz val="10"/>
      <color theme="4" tint="-0.499984740745262"/>
      <name val="Verdana"/>
      <family val="2"/>
    </font>
    <font>
      <b/>
      <sz val="11"/>
      <color theme="4" tint="-0.499984740745262"/>
      <name val="Verdana"/>
      <family val="2"/>
    </font>
    <font>
      <sz val="10"/>
      <color theme="4" tint="-0.499984740745262"/>
      <name val="Verdana"/>
      <family val="2"/>
    </font>
    <font>
      <sz val="10"/>
      <color theme="1"/>
      <name val="Verdana"/>
      <family val="2"/>
    </font>
    <font>
      <b/>
      <sz val="10"/>
      <color theme="0"/>
      <name val="Verdana"/>
      <family val="2"/>
    </font>
    <font>
      <b/>
      <sz val="12"/>
      <color theme="8" tint="-0.499984740745262"/>
      <name val="Verdana"/>
      <family val="2"/>
    </font>
    <font>
      <b/>
      <u/>
      <sz val="10"/>
      <color theme="4" tint="-0.499984740745262"/>
      <name val="Verdana"/>
      <family val="2"/>
    </font>
    <font>
      <b/>
      <sz val="10"/>
      <color theme="1"/>
      <name val="Verdana"/>
      <family val="2"/>
    </font>
    <font>
      <b/>
      <sz val="10"/>
      <color theme="3"/>
      <name val="Verdana"/>
      <family val="2"/>
    </font>
    <font>
      <sz val="9"/>
      <color theme="1"/>
      <name val="Verdana"/>
      <family val="2"/>
    </font>
    <font>
      <b/>
      <sz val="9"/>
      <color theme="1"/>
      <name val="Verdana"/>
      <family val="2"/>
    </font>
    <font>
      <i/>
      <sz val="9"/>
      <color theme="1"/>
      <name val="Verdana"/>
      <family val="2"/>
    </font>
    <font>
      <b/>
      <sz val="9"/>
      <color theme="0"/>
      <name val="Verdana"/>
      <family val="2"/>
    </font>
    <font>
      <b/>
      <sz val="9"/>
      <color theme="3"/>
      <name val="Verdana"/>
      <family val="2"/>
    </font>
    <font>
      <u/>
      <sz val="10"/>
      <color theme="4" tint="-0.499984740745262"/>
      <name val="Verdana"/>
      <family val="2"/>
    </font>
    <font>
      <u/>
      <sz val="10"/>
      <color theme="1"/>
      <name val="Verdana"/>
      <family val="2"/>
    </font>
    <font>
      <b/>
      <sz val="9"/>
      <name val="Verdana"/>
      <family val="2"/>
    </font>
    <font>
      <i/>
      <sz val="10"/>
      <color theme="1"/>
      <name val="Verdana"/>
      <family val="2"/>
    </font>
    <font>
      <sz val="9"/>
      <color theme="3"/>
      <name val="Verdana"/>
      <family val="2"/>
    </font>
    <font>
      <sz val="11"/>
      <color theme="3" tint="-0.249977111117893"/>
      <name val="Calibri"/>
      <family val="2"/>
      <scheme val="minor"/>
    </font>
    <font>
      <sz val="11"/>
      <color theme="9" tint="-0.499984740745262"/>
      <name val="Calibri"/>
      <family val="2"/>
      <scheme val="minor"/>
    </font>
    <font>
      <sz val="11"/>
      <color rgb="FF002060"/>
      <name val="Calibri"/>
      <family val="2"/>
      <scheme val="minor"/>
    </font>
    <font>
      <sz val="10"/>
      <color rgb="FF002060"/>
      <name val="Verdana"/>
      <family val="2"/>
    </font>
    <font>
      <b/>
      <i/>
      <sz val="9"/>
      <color theme="0"/>
      <name val="Verdana"/>
      <family val="2"/>
    </font>
    <font>
      <b/>
      <u/>
      <sz val="9"/>
      <color theme="3"/>
      <name val="Verdana"/>
      <family val="2"/>
    </font>
    <font>
      <b/>
      <sz val="11"/>
      <color theme="1"/>
      <name val="Calibri"/>
      <family val="2"/>
      <scheme val="minor"/>
    </font>
    <font>
      <sz val="8"/>
      <name val="Calibri"/>
      <family val="2"/>
      <scheme val="minor"/>
    </font>
    <font>
      <b/>
      <sz val="11"/>
      <color theme="3" tint="-0.249977111117893"/>
      <name val="Verdana"/>
      <family val="2"/>
    </font>
    <font>
      <b/>
      <sz val="11"/>
      <color theme="3" tint="-0.249977111117893"/>
      <name val="Calibri"/>
      <family val="2"/>
      <scheme val="minor"/>
    </font>
    <font>
      <sz val="9"/>
      <color rgb="FFFF0000"/>
      <name val="Verdana"/>
      <family val="2"/>
    </font>
    <font>
      <sz val="11"/>
      <name val="Calibri"/>
      <family val="2"/>
      <scheme val="minor"/>
    </font>
    <font>
      <sz val="10"/>
      <color theme="3" tint="-0.249977111117893"/>
      <name val="Verdana"/>
      <family val="2"/>
    </font>
    <font>
      <sz val="16"/>
      <color theme="3" tint="-0.249977111117893"/>
      <name val="Verdana"/>
      <family val="2"/>
    </font>
    <font>
      <b/>
      <i/>
      <sz val="8"/>
      <color theme="0"/>
      <name val="Verdana"/>
      <family val="2"/>
    </font>
    <font>
      <sz val="9"/>
      <name val="Verdana"/>
      <family val="2"/>
    </font>
  </fonts>
  <fills count="34">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4" tint="-0.499984740745262"/>
        <bgColor indexed="64"/>
      </patternFill>
    </fill>
    <fill>
      <patternFill patternType="solid">
        <fgColor theme="3"/>
        <bgColor indexed="64"/>
      </patternFill>
    </fill>
    <fill>
      <patternFill patternType="solid">
        <fgColor theme="0" tint="-0.34998626667073579"/>
        <bgColor indexed="64"/>
      </patternFill>
    </fill>
    <fill>
      <patternFill patternType="solid">
        <fgColor theme="4"/>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3" tint="0.39997558519241921"/>
        <bgColor indexed="64"/>
      </patternFill>
    </fill>
    <fill>
      <patternFill patternType="solid">
        <fgColor theme="3" tint="0.79998168889431442"/>
        <bgColor indexed="64"/>
      </patternFill>
    </fill>
    <fill>
      <patternFill patternType="solid">
        <fgColor theme="6"/>
        <bgColor indexed="64"/>
      </patternFill>
    </fill>
    <fill>
      <patternFill patternType="solid">
        <fgColor theme="6" tint="0.59999389629810485"/>
        <bgColor indexed="64"/>
      </patternFill>
    </fill>
    <fill>
      <patternFill patternType="solid">
        <fgColor theme="5"/>
        <bgColor indexed="64"/>
      </patternFill>
    </fill>
    <fill>
      <patternFill patternType="solid">
        <fgColor theme="9"/>
        <bgColor indexed="64"/>
      </patternFill>
    </fill>
    <fill>
      <patternFill patternType="solid">
        <fgColor theme="7"/>
        <bgColor indexed="64"/>
      </patternFill>
    </fill>
    <fill>
      <patternFill patternType="solid">
        <fgColor rgb="FFFFFF00"/>
        <bgColor indexed="64"/>
      </patternFill>
    </fill>
    <fill>
      <patternFill patternType="solid">
        <fgColor rgb="FFFFFF99"/>
        <bgColor indexed="64"/>
      </patternFill>
    </fill>
    <fill>
      <patternFill patternType="solid">
        <fgColor theme="5" tint="0.79998168889431442"/>
        <bgColor indexed="64"/>
      </patternFill>
    </fill>
    <fill>
      <patternFill patternType="solid">
        <fgColor theme="8"/>
        <bgColor indexed="64"/>
      </patternFill>
    </fill>
    <fill>
      <patternFill patternType="solid">
        <fgColor theme="8" tint="0.39997558519241921"/>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2" tint="-0.249977111117893"/>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0" tint="-0.499984740745262"/>
        <bgColor indexed="64"/>
      </patternFill>
    </fill>
    <fill>
      <patternFill patternType="solid">
        <fgColor theme="4" tint="0.59996337778862885"/>
        <bgColor indexed="64"/>
      </patternFill>
    </fill>
  </fills>
  <borders count="10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ck">
        <color theme="8" tint="-0.499984740745262"/>
      </left>
      <right/>
      <top style="thick">
        <color theme="8" tint="-0.499984740745262"/>
      </top>
      <bottom/>
      <diagonal/>
    </border>
    <border>
      <left/>
      <right/>
      <top style="thick">
        <color theme="8" tint="-0.499984740745262"/>
      </top>
      <bottom/>
      <diagonal/>
    </border>
    <border>
      <left/>
      <right style="thick">
        <color theme="8" tint="-0.499984740745262"/>
      </right>
      <top style="thick">
        <color theme="8" tint="-0.499984740745262"/>
      </top>
      <bottom/>
      <diagonal/>
    </border>
    <border>
      <left style="thick">
        <color theme="8" tint="-0.499984740745262"/>
      </left>
      <right/>
      <top/>
      <bottom style="thick">
        <color theme="8" tint="-0.499984740745262"/>
      </bottom>
      <diagonal/>
    </border>
    <border>
      <left/>
      <right/>
      <top/>
      <bottom style="thick">
        <color theme="8" tint="-0.499984740745262"/>
      </bottom>
      <diagonal/>
    </border>
    <border>
      <left/>
      <right style="thick">
        <color theme="8" tint="-0.499984740745262"/>
      </right>
      <top/>
      <bottom style="thick">
        <color theme="8" tint="-0.499984740745262"/>
      </bottom>
      <diagonal/>
    </border>
    <border>
      <left style="medium">
        <color theme="3"/>
      </left>
      <right style="thin">
        <color theme="3"/>
      </right>
      <top style="medium">
        <color theme="3"/>
      </top>
      <bottom style="medium">
        <color theme="3"/>
      </bottom>
      <diagonal/>
    </border>
    <border>
      <left/>
      <right style="medium">
        <color theme="3"/>
      </right>
      <top style="thin">
        <color theme="3"/>
      </top>
      <bottom style="thin">
        <color theme="3"/>
      </bottom>
      <diagonal/>
    </border>
    <border>
      <left/>
      <right/>
      <top style="medium">
        <color theme="3"/>
      </top>
      <bottom style="medium">
        <color theme="3"/>
      </bottom>
      <diagonal/>
    </border>
    <border>
      <left style="medium">
        <color theme="3"/>
      </left>
      <right style="thin">
        <color theme="3"/>
      </right>
      <top style="thin">
        <color theme="3"/>
      </top>
      <bottom style="thin">
        <color theme="3"/>
      </bottom>
      <diagonal/>
    </border>
    <border>
      <left style="medium">
        <color theme="3"/>
      </left>
      <right style="thin">
        <color theme="3"/>
      </right>
      <top/>
      <bottom/>
      <diagonal/>
    </border>
    <border>
      <left/>
      <right style="medium">
        <color theme="3"/>
      </right>
      <top style="medium">
        <color theme="3"/>
      </top>
      <bottom style="medium">
        <color theme="3"/>
      </bottom>
      <diagonal/>
    </border>
    <border>
      <left style="medium">
        <color theme="9"/>
      </left>
      <right/>
      <top style="medium">
        <color theme="9"/>
      </top>
      <bottom style="medium">
        <color theme="9"/>
      </bottom>
      <diagonal/>
    </border>
    <border>
      <left/>
      <right/>
      <top style="medium">
        <color theme="9"/>
      </top>
      <bottom style="medium">
        <color theme="9"/>
      </bottom>
      <diagonal/>
    </border>
    <border>
      <left/>
      <right style="medium">
        <color theme="9"/>
      </right>
      <top style="medium">
        <color theme="9"/>
      </top>
      <bottom style="medium">
        <color theme="9"/>
      </bottom>
      <diagonal/>
    </border>
    <border>
      <left style="medium">
        <color theme="3"/>
      </left>
      <right style="thin">
        <color theme="3"/>
      </right>
      <top style="medium">
        <color theme="3"/>
      </top>
      <bottom style="thin">
        <color theme="3"/>
      </bottom>
      <diagonal/>
    </border>
    <border>
      <left style="thin">
        <color theme="3"/>
      </left>
      <right style="thin">
        <color theme="3"/>
      </right>
      <top style="medium">
        <color theme="3"/>
      </top>
      <bottom style="medium">
        <color theme="3"/>
      </bottom>
      <diagonal/>
    </border>
    <border>
      <left style="thin">
        <color theme="3"/>
      </left>
      <right style="thin">
        <color theme="3"/>
      </right>
      <top/>
      <bottom/>
      <diagonal/>
    </border>
    <border>
      <left style="thin">
        <color theme="3"/>
      </left>
      <right style="thin">
        <color theme="3"/>
      </right>
      <top style="thin">
        <color theme="3"/>
      </top>
      <bottom style="thin">
        <color theme="3"/>
      </bottom>
      <diagonal/>
    </border>
    <border>
      <left style="thin">
        <color theme="3"/>
      </left>
      <right style="thin">
        <color theme="3"/>
      </right>
      <top style="medium">
        <color theme="3"/>
      </top>
      <bottom style="thin">
        <color theme="3"/>
      </bottom>
      <diagonal/>
    </border>
    <border>
      <left style="medium">
        <color theme="3"/>
      </left>
      <right/>
      <top style="medium">
        <color theme="3"/>
      </top>
      <bottom style="medium">
        <color theme="3"/>
      </bottom>
      <diagonal/>
    </border>
    <border>
      <left style="thin">
        <color theme="3"/>
      </left>
      <right style="thin">
        <color theme="3"/>
      </right>
      <top/>
      <bottom style="medium">
        <color theme="3"/>
      </bottom>
      <diagonal/>
    </border>
    <border>
      <left style="thin">
        <color theme="3"/>
      </left>
      <right/>
      <top style="thin">
        <color theme="3"/>
      </top>
      <bottom style="thin">
        <color theme="3"/>
      </bottom>
      <diagonal/>
    </border>
    <border>
      <left/>
      <right style="thin">
        <color theme="3"/>
      </right>
      <top style="thin">
        <color theme="3"/>
      </top>
      <bottom style="thin">
        <color theme="3"/>
      </bottom>
      <diagonal/>
    </border>
    <border>
      <left style="thin">
        <color theme="3"/>
      </left>
      <right/>
      <top style="medium">
        <color theme="3"/>
      </top>
      <bottom style="thin">
        <color theme="3"/>
      </bottom>
      <diagonal/>
    </border>
    <border>
      <left/>
      <right style="thin">
        <color theme="3"/>
      </right>
      <top style="medium">
        <color theme="3"/>
      </top>
      <bottom style="medium">
        <color theme="3"/>
      </bottom>
      <diagonal/>
    </border>
    <border>
      <left style="medium">
        <color theme="3"/>
      </left>
      <right style="thin">
        <color theme="3"/>
      </right>
      <top/>
      <bottom style="thin">
        <color theme="3"/>
      </bottom>
      <diagonal/>
    </border>
    <border>
      <left style="thin">
        <color theme="3"/>
      </left>
      <right style="thin">
        <color theme="3"/>
      </right>
      <top/>
      <bottom style="thin">
        <color theme="3"/>
      </bottom>
      <diagonal/>
    </border>
    <border>
      <left/>
      <right style="medium">
        <color theme="3"/>
      </right>
      <top/>
      <bottom style="thin">
        <color theme="3"/>
      </bottom>
      <diagonal/>
    </border>
    <border>
      <left style="medium">
        <color theme="3"/>
      </left>
      <right/>
      <top/>
      <bottom/>
      <diagonal/>
    </border>
    <border>
      <left style="thin">
        <color indexed="64"/>
      </left>
      <right/>
      <top style="thin">
        <color indexed="64"/>
      </top>
      <bottom/>
      <diagonal/>
    </border>
    <border>
      <left style="thin">
        <color theme="3"/>
      </left>
      <right/>
      <top/>
      <bottom style="medium">
        <color theme="3"/>
      </bottom>
      <diagonal/>
    </border>
    <border>
      <left style="thin">
        <color theme="3"/>
      </left>
      <right/>
      <top/>
      <bottom/>
      <diagonal/>
    </border>
    <border>
      <left/>
      <right/>
      <top style="thin">
        <color theme="3"/>
      </top>
      <bottom/>
      <diagonal/>
    </border>
    <border>
      <left style="medium">
        <color theme="3"/>
      </left>
      <right/>
      <top style="thin">
        <color theme="3"/>
      </top>
      <bottom/>
      <diagonal/>
    </border>
    <border>
      <left style="thin">
        <color theme="3"/>
      </left>
      <right style="thick">
        <color theme="3"/>
      </right>
      <top style="thin">
        <color theme="3"/>
      </top>
      <bottom style="thin">
        <color theme="3"/>
      </bottom>
      <diagonal/>
    </border>
    <border>
      <left style="thick">
        <color theme="3"/>
      </left>
      <right/>
      <top style="medium">
        <color theme="3"/>
      </top>
      <bottom style="medium">
        <color theme="3"/>
      </bottom>
      <diagonal/>
    </border>
    <border>
      <left style="thin">
        <color theme="3"/>
      </left>
      <right/>
      <top style="medium">
        <color theme="3"/>
      </top>
      <bottom style="medium">
        <color theme="3"/>
      </bottom>
      <diagonal/>
    </border>
    <border>
      <left style="thin">
        <color theme="3"/>
      </left>
      <right/>
      <top/>
      <bottom style="thin">
        <color theme="3"/>
      </bottom>
      <diagonal/>
    </border>
    <border>
      <left/>
      <right/>
      <top/>
      <bottom style="thin">
        <color theme="3"/>
      </bottom>
      <diagonal/>
    </border>
    <border>
      <left style="thick">
        <color theme="3"/>
      </left>
      <right/>
      <top/>
      <bottom/>
      <diagonal/>
    </border>
    <border>
      <left/>
      <right/>
      <top style="thick">
        <color theme="3"/>
      </top>
      <bottom style="thick">
        <color theme="3"/>
      </bottom>
      <diagonal/>
    </border>
    <border>
      <left/>
      <right style="thick">
        <color theme="3"/>
      </right>
      <top style="thick">
        <color theme="3"/>
      </top>
      <bottom style="thick">
        <color theme="3"/>
      </bottom>
      <diagonal/>
    </border>
    <border>
      <left style="thick">
        <color theme="3"/>
      </left>
      <right/>
      <top style="thick">
        <color theme="3"/>
      </top>
      <bottom style="thick">
        <color theme="3"/>
      </bottom>
      <diagonal/>
    </border>
    <border>
      <left style="thick">
        <color theme="3"/>
      </left>
      <right/>
      <top/>
      <bottom style="medium">
        <color theme="3"/>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3" tint="-0.249977111117893"/>
      </left>
      <right style="thin">
        <color theme="3"/>
      </right>
      <top style="medium">
        <color theme="3"/>
      </top>
      <bottom style="thin">
        <color theme="3"/>
      </bottom>
      <diagonal/>
    </border>
    <border>
      <left style="thick">
        <color theme="3"/>
      </left>
      <right/>
      <top style="medium">
        <color theme="3"/>
      </top>
      <bottom style="thin">
        <color theme="3"/>
      </bottom>
      <diagonal/>
    </border>
    <border>
      <left style="thin">
        <color theme="3" tint="-0.249977111117893"/>
      </left>
      <right style="thin">
        <color theme="3"/>
      </right>
      <top style="thin">
        <color theme="3"/>
      </top>
      <bottom style="thin">
        <color theme="3"/>
      </bottom>
      <diagonal/>
    </border>
    <border>
      <left style="thick">
        <color theme="3"/>
      </left>
      <right/>
      <top style="thin">
        <color theme="3"/>
      </top>
      <bottom style="thin">
        <color theme="3"/>
      </bottom>
      <diagonal/>
    </border>
    <border>
      <left style="thick">
        <color theme="3"/>
      </left>
      <right style="thick">
        <color theme="3"/>
      </right>
      <top/>
      <bottom style="medium">
        <color theme="3"/>
      </bottom>
      <diagonal/>
    </border>
    <border>
      <left style="thick">
        <color theme="3"/>
      </left>
      <right style="thin">
        <color theme="3"/>
      </right>
      <top/>
      <bottom style="medium">
        <color theme="3"/>
      </bottom>
      <diagonal/>
    </border>
    <border>
      <left style="thick">
        <color theme="3"/>
      </left>
      <right/>
      <top style="thick">
        <color theme="3"/>
      </top>
      <bottom style="medium">
        <color theme="3"/>
      </bottom>
      <diagonal/>
    </border>
    <border>
      <left/>
      <right/>
      <top style="thick">
        <color theme="3"/>
      </top>
      <bottom style="medium">
        <color theme="3"/>
      </bottom>
      <diagonal/>
    </border>
    <border>
      <left/>
      <right style="thick">
        <color theme="3" tint="-0.249977111117893"/>
      </right>
      <top/>
      <bottom/>
      <diagonal/>
    </border>
    <border>
      <left style="thin">
        <color theme="3"/>
      </left>
      <right style="thin">
        <color theme="3"/>
      </right>
      <top/>
      <bottom style="thin">
        <color theme="3" tint="-0.249977111117893"/>
      </bottom>
      <diagonal/>
    </border>
    <border>
      <left style="thick">
        <color theme="3" tint="-0.249977111117893"/>
      </left>
      <right style="thin">
        <color theme="3"/>
      </right>
      <top style="thin">
        <color theme="4" tint="0.79998168889431442"/>
      </top>
      <bottom style="thin">
        <color rgb="FF002060"/>
      </bottom>
      <diagonal/>
    </border>
    <border>
      <left style="thin">
        <color theme="3"/>
      </left>
      <right style="thin">
        <color theme="3"/>
      </right>
      <top style="thin">
        <color theme="3"/>
      </top>
      <bottom style="thin">
        <color theme="4" tint="0.79998168889431442"/>
      </bottom>
      <diagonal/>
    </border>
    <border>
      <left style="thick">
        <color theme="3" tint="-0.249977111117893"/>
      </left>
      <right style="thin">
        <color theme="3"/>
      </right>
      <top style="thin">
        <color theme="4" tint="0.79998168889431442"/>
      </top>
      <bottom/>
      <diagonal/>
    </border>
    <border>
      <left style="thin">
        <color theme="3"/>
      </left>
      <right style="thin">
        <color theme="3"/>
      </right>
      <top style="thin">
        <color theme="4" tint="0.79998168889431442"/>
      </top>
      <bottom style="thin">
        <color theme="3" tint="-0.249977111117893"/>
      </bottom>
      <diagonal/>
    </border>
    <border>
      <left style="thin">
        <color theme="3"/>
      </left>
      <right style="thin">
        <color theme="3"/>
      </right>
      <top style="thin">
        <color theme="4" tint="0.79998168889431442"/>
      </top>
      <bottom style="thin">
        <color theme="4" tint="0.79998168889431442"/>
      </bottom>
      <diagonal/>
    </border>
    <border>
      <left style="thick">
        <color theme="3" tint="-0.249977111117893"/>
      </left>
      <right style="thin">
        <color theme="3"/>
      </right>
      <top style="thin">
        <color theme="3"/>
      </top>
      <bottom style="thin">
        <color theme="4" tint="0.79998168889431442"/>
      </bottom>
      <diagonal/>
    </border>
    <border>
      <left style="thin">
        <color theme="3"/>
      </left>
      <right style="thin">
        <color theme="3"/>
      </right>
      <top style="medium">
        <color theme="3"/>
      </top>
      <bottom/>
      <diagonal/>
    </border>
    <border>
      <left/>
      <right style="thick">
        <color theme="3" tint="-0.249977111117893"/>
      </right>
      <top style="thin">
        <color theme="3"/>
      </top>
      <bottom/>
      <diagonal/>
    </border>
    <border>
      <left style="thin">
        <color theme="3"/>
      </left>
      <right style="thin">
        <color theme="3"/>
      </right>
      <top style="thin">
        <color theme="3" tint="-0.249977111117893"/>
      </top>
      <bottom style="thin">
        <color theme="3"/>
      </bottom>
      <diagonal/>
    </border>
    <border>
      <left style="medium">
        <color theme="3"/>
      </left>
      <right style="thin">
        <color theme="3"/>
      </right>
      <top style="thin">
        <color theme="3" tint="-0.249977111117893"/>
      </top>
      <bottom style="thin">
        <color theme="3"/>
      </bottom>
      <diagonal/>
    </border>
    <border>
      <left/>
      <right style="thin">
        <color theme="3"/>
      </right>
      <top/>
      <bottom style="medium">
        <color theme="3"/>
      </bottom>
      <diagonal/>
    </border>
    <border>
      <left/>
      <right/>
      <top style="medium">
        <color theme="3"/>
      </top>
      <bottom style="thin">
        <color theme="3"/>
      </bottom>
      <diagonal/>
    </border>
    <border>
      <left/>
      <right style="thin">
        <color theme="3"/>
      </right>
      <top style="medium">
        <color theme="3"/>
      </top>
      <bottom style="thin">
        <color theme="3"/>
      </bottom>
      <diagonal/>
    </border>
    <border>
      <left style="thin">
        <color theme="3"/>
      </left>
      <right style="thin">
        <color theme="3"/>
      </right>
      <top style="medium">
        <color theme="3"/>
      </top>
      <bottom style="thin">
        <color indexed="64"/>
      </bottom>
      <diagonal/>
    </border>
    <border>
      <left style="thin">
        <color theme="3"/>
      </left>
      <right style="thin">
        <color theme="3"/>
      </right>
      <top style="thin">
        <color theme="4" tint="0.79998168889431442"/>
      </top>
      <bottom/>
      <diagonal/>
    </border>
    <border>
      <left style="medium">
        <color theme="3"/>
      </left>
      <right/>
      <top/>
      <bottom style="medium">
        <color theme="3"/>
      </bottom>
      <diagonal/>
    </border>
    <border>
      <left/>
      <right/>
      <top/>
      <bottom style="medium">
        <color theme="3"/>
      </bottom>
      <diagonal/>
    </border>
    <border>
      <left style="thick">
        <color theme="3"/>
      </left>
      <right/>
      <top style="thin">
        <color theme="3"/>
      </top>
      <bottom/>
      <diagonal/>
    </border>
    <border>
      <left style="thin">
        <color theme="3" tint="-0.249977111117893"/>
      </left>
      <right style="thin">
        <color theme="3"/>
      </right>
      <top style="thin">
        <color theme="3"/>
      </top>
      <bottom/>
      <diagonal/>
    </border>
    <border>
      <left/>
      <right style="thick">
        <color theme="3" tint="-0.249977111117893"/>
      </right>
      <top/>
      <bottom style="medium">
        <color theme="3"/>
      </bottom>
      <diagonal/>
    </border>
    <border>
      <left style="thin">
        <color theme="3"/>
      </left>
      <right style="medium">
        <color theme="3"/>
      </right>
      <top style="thin">
        <color theme="3"/>
      </top>
      <bottom style="thin">
        <color theme="4" tint="0.79998168889431442"/>
      </bottom>
      <diagonal/>
    </border>
    <border>
      <left style="thin">
        <color theme="3"/>
      </left>
      <right style="medium">
        <color theme="3"/>
      </right>
      <top style="thin">
        <color theme="4" tint="0.79998168889431442"/>
      </top>
      <bottom style="thin">
        <color theme="4" tint="0.79998168889431442"/>
      </bottom>
      <diagonal/>
    </border>
    <border>
      <left style="thin">
        <color theme="3"/>
      </left>
      <right style="medium">
        <color theme="3"/>
      </right>
      <top style="medium">
        <color theme="3"/>
      </top>
      <bottom style="medium">
        <color theme="3"/>
      </bottom>
      <diagonal/>
    </border>
    <border>
      <left style="thin">
        <color theme="3"/>
      </left>
      <right style="medium">
        <color theme="3"/>
      </right>
      <top style="thin">
        <color theme="3"/>
      </top>
      <bottom style="thin">
        <color theme="3"/>
      </bottom>
      <diagonal/>
    </border>
    <border>
      <left style="thin">
        <color theme="3"/>
      </left>
      <right style="medium">
        <color theme="3"/>
      </right>
      <top style="thin">
        <color theme="4" tint="0.79998168889431442"/>
      </top>
      <bottom/>
      <diagonal/>
    </border>
    <border>
      <left style="thin">
        <color theme="3"/>
      </left>
      <right style="medium">
        <color theme="3"/>
      </right>
      <top/>
      <bottom style="thin">
        <color theme="3" tint="-0.249977111117893"/>
      </bottom>
      <diagonal/>
    </border>
    <border>
      <left style="thin">
        <color theme="3"/>
      </left>
      <right style="thick">
        <color theme="3"/>
      </right>
      <top/>
      <bottom style="thin">
        <color theme="3"/>
      </bottom>
      <diagonal/>
    </border>
    <border>
      <left style="medium">
        <color theme="3"/>
      </left>
      <right/>
      <top/>
      <bottom style="thin">
        <color theme="3"/>
      </bottom>
      <diagonal/>
    </border>
    <border>
      <left/>
      <right style="thick">
        <color theme="3" tint="-0.249977111117893"/>
      </right>
      <top/>
      <bottom style="thin">
        <color theme="3"/>
      </bottom>
      <diagonal/>
    </border>
    <border>
      <left style="thin">
        <color theme="3"/>
      </left>
      <right style="thin">
        <color theme="3"/>
      </right>
      <top/>
      <bottom style="thin">
        <color theme="4" tint="0.79998168889431442"/>
      </bottom>
      <diagonal/>
    </border>
    <border>
      <left style="thin">
        <color theme="3"/>
      </left>
      <right/>
      <top style="thin">
        <color theme="3"/>
      </top>
      <bottom/>
      <diagonal/>
    </border>
    <border>
      <left/>
      <right style="thin">
        <color theme="3"/>
      </right>
      <top style="thin">
        <color theme="3"/>
      </top>
      <bottom/>
      <diagonal/>
    </border>
    <border>
      <left/>
      <right style="thin">
        <color theme="3"/>
      </right>
      <top/>
      <bottom/>
      <diagonal/>
    </border>
    <border>
      <left/>
      <right style="thin">
        <color theme="3"/>
      </right>
      <top/>
      <bottom style="thin">
        <color theme="3"/>
      </bottom>
      <diagonal/>
    </border>
    <border>
      <left style="thin">
        <color theme="3" tint="-0.249977111117893"/>
      </left>
      <right style="thin">
        <color theme="3"/>
      </right>
      <top/>
      <bottom style="thin">
        <color theme="3"/>
      </bottom>
      <diagonal/>
    </border>
    <border>
      <left/>
      <right style="medium">
        <color theme="3"/>
      </right>
      <top style="medium">
        <color theme="3"/>
      </top>
      <bottom/>
      <diagonal/>
    </border>
    <border>
      <left style="thick">
        <color theme="3" tint="-0.249977111117893"/>
      </left>
      <right style="thin">
        <color theme="3"/>
      </right>
      <top/>
      <bottom style="thin">
        <color theme="4" tint="0.79998168889431442"/>
      </bottom>
      <diagonal/>
    </border>
    <border>
      <left style="medium">
        <color theme="3"/>
      </left>
      <right/>
      <top style="medium">
        <color theme="3"/>
      </top>
      <bottom style="thin">
        <color theme="3"/>
      </bottom>
      <diagonal/>
    </border>
    <border>
      <left style="medium">
        <color theme="3"/>
      </left>
      <right style="thin">
        <color theme="3"/>
      </right>
      <top style="thin">
        <color theme="3"/>
      </top>
      <bottom style="thin">
        <color theme="4" tint="0.79998168889431442"/>
      </bottom>
      <diagonal/>
    </border>
    <border>
      <left style="medium">
        <color theme="3"/>
      </left>
      <right style="thin">
        <color theme="3"/>
      </right>
      <top style="thin">
        <color theme="4" tint="0.79998168889431442"/>
      </top>
      <bottom/>
      <diagonal/>
    </border>
    <border>
      <left style="medium">
        <color theme="3"/>
      </left>
      <right style="thin">
        <color theme="3"/>
      </right>
      <top style="thin">
        <color theme="4" tint="0.79998168889431442"/>
      </top>
      <bottom style="thin">
        <color rgb="FF002060"/>
      </bottom>
      <diagonal/>
    </border>
    <border>
      <left style="thin">
        <color theme="3"/>
      </left>
      <right style="thin">
        <color theme="3"/>
      </right>
      <top style="thin">
        <color theme="3"/>
      </top>
      <bottom style="medium">
        <color theme="3"/>
      </bottom>
      <diagonal/>
    </border>
    <border>
      <left/>
      <right style="medium">
        <color theme="3"/>
      </right>
      <top style="thin">
        <color theme="3"/>
      </top>
      <bottom style="medium">
        <color theme="3"/>
      </bottom>
      <diagonal/>
    </border>
    <border>
      <left style="thin">
        <color theme="3"/>
      </left>
      <right style="medium">
        <color theme="3"/>
      </right>
      <top style="thin">
        <color indexed="64"/>
      </top>
      <bottom style="thin">
        <color theme="3"/>
      </bottom>
      <diagonal/>
    </border>
  </borders>
  <cellStyleXfs count="8">
    <xf numFmtId="0" fontId="0" fillId="0" borderId="0"/>
    <xf numFmtId="0" fontId="1" fillId="0" borderId="0"/>
    <xf numFmtId="44" fontId="2"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164" fontId="3" fillId="0" borderId="0" applyFont="0" applyFill="0" applyBorder="0" applyAlignment="0" applyProtection="0"/>
  </cellStyleXfs>
  <cellXfs count="282">
    <xf numFmtId="0" fontId="0" fillId="0" borderId="0" xfId="0"/>
    <xf numFmtId="0" fontId="5" fillId="0" borderId="0" xfId="0" applyFont="1"/>
    <xf numFmtId="0" fontId="8" fillId="0" borderId="0" xfId="0" applyFont="1"/>
    <xf numFmtId="0" fontId="7" fillId="0" borderId="0" xfId="0" applyFont="1" applyAlignment="1">
      <alignment vertical="center"/>
    </xf>
    <xf numFmtId="0" fontId="10" fillId="0" borderId="0" xfId="0" applyFont="1" applyAlignment="1">
      <alignment vertical="center"/>
    </xf>
    <xf numFmtId="0" fontId="0" fillId="0" borderId="0" xfId="0" applyAlignment="1">
      <alignment vertical="center"/>
    </xf>
    <xf numFmtId="0" fontId="11" fillId="5" borderId="0" xfId="0" applyFont="1" applyFill="1" applyAlignment="1">
      <alignment vertical="center"/>
    </xf>
    <xf numFmtId="0" fontId="9" fillId="0" borderId="0" xfId="0" applyFont="1"/>
    <xf numFmtId="0" fontId="10" fillId="0" borderId="0" xfId="0" applyFont="1"/>
    <xf numFmtId="0" fontId="4" fillId="5" borderId="0" xfId="0" applyFont="1" applyFill="1"/>
    <xf numFmtId="0" fontId="10" fillId="0" borderId="0" xfId="0" applyFont="1" applyAlignment="1">
      <alignment horizontal="left" vertical="center"/>
    </xf>
    <xf numFmtId="0" fontId="14" fillId="2" borderId="0" xfId="0" applyFont="1" applyFill="1" applyAlignment="1">
      <alignment horizontal="center" vertical="center"/>
    </xf>
    <xf numFmtId="0" fontId="16" fillId="0" borderId="0" xfId="0" applyFont="1" applyAlignment="1">
      <alignment vertical="center"/>
    </xf>
    <xf numFmtId="0" fontId="16" fillId="0" borderId="0" xfId="0" applyFont="1" applyBorder="1" applyAlignment="1">
      <alignment vertical="center"/>
    </xf>
    <xf numFmtId="0" fontId="9" fillId="9" borderId="0" xfId="0" applyFont="1" applyFill="1"/>
    <xf numFmtId="0" fontId="9" fillId="10" borderId="0" xfId="0" applyFont="1" applyFill="1"/>
    <xf numFmtId="0" fontId="9" fillId="11" borderId="0" xfId="0" applyFont="1" applyFill="1"/>
    <xf numFmtId="0" fontId="0" fillId="12" borderId="0" xfId="0" applyFill="1"/>
    <xf numFmtId="0" fontId="16" fillId="11" borderId="20" xfId="0" applyFont="1" applyFill="1" applyBorder="1" applyAlignment="1" applyProtection="1">
      <alignment vertical="center"/>
      <protection locked="0"/>
    </xf>
    <xf numFmtId="0" fontId="10" fillId="0" borderId="0" xfId="0" applyFont="1" applyBorder="1" applyAlignment="1">
      <alignment vertical="center"/>
    </xf>
    <xf numFmtId="0" fontId="14" fillId="15" borderId="1" xfId="0" applyFont="1" applyFill="1" applyBorder="1" applyAlignment="1">
      <alignment vertical="center"/>
    </xf>
    <xf numFmtId="0" fontId="10" fillId="16" borderId="2" xfId="0" applyFont="1" applyFill="1" applyBorder="1" applyAlignment="1">
      <alignment vertical="center"/>
    </xf>
    <xf numFmtId="0" fontId="14" fillId="8" borderId="1" xfId="0" applyFont="1" applyFill="1" applyBorder="1" applyAlignment="1">
      <alignment vertical="center"/>
    </xf>
    <xf numFmtId="0" fontId="10" fillId="11" borderId="2" xfId="0" applyFont="1" applyFill="1" applyBorder="1" applyAlignment="1">
      <alignment vertical="center"/>
    </xf>
    <xf numFmtId="0" fontId="14" fillId="17" borderId="1" xfId="0" applyFont="1" applyFill="1" applyBorder="1" applyAlignment="1">
      <alignment vertical="center"/>
    </xf>
    <xf numFmtId="0" fontId="10" fillId="12" borderId="1" xfId="0" applyFont="1" applyFill="1" applyBorder="1" applyAlignment="1">
      <alignment vertical="center"/>
    </xf>
    <xf numFmtId="0" fontId="0" fillId="12" borderId="1" xfId="0" applyFill="1" applyBorder="1" applyAlignment="1">
      <alignment vertical="center"/>
    </xf>
    <xf numFmtId="0" fontId="14" fillId="18" borderId="1" xfId="0" applyFont="1" applyFill="1" applyBorder="1" applyAlignment="1">
      <alignment vertical="center"/>
    </xf>
    <xf numFmtId="0" fontId="10" fillId="10" borderId="1" xfId="0" applyFont="1" applyFill="1" applyBorder="1" applyAlignment="1">
      <alignment vertical="center"/>
    </xf>
    <xf numFmtId="0" fontId="14" fillId="19" borderId="1" xfId="0" applyFont="1" applyFill="1" applyBorder="1" applyAlignment="1">
      <alignment vertical="center"/>
    </xf>
    <xf numFmtId="0" fontId="10" fillId="9" borderId="1" xfId="0" applyFont="1" applyFill="1" applyBorder="1" applyAlignment="1">
      <alignment vertical="center"/>
    </xf>
    <xf numFmtId="44" fontId="10" fillId="9" borderId="1" xfId="0" applyNumberFormat="1" applyFont="1" applyFill="1" applyBorder="1" applyAlignment="1">
      <alignment vertical="center"/>
    </xf>
    <xf numFmtId="0" fontId="10" fillId="21" borderId="1" xfId="0" applyFont="1" applyFill="1" applyBorder="1" applyAlignment="1">
      <alignment vertical="center"/>
    </xf>
    <xf numFmtId="0" fontId="14" fillId="20" borderId="1" xfId="0" applyFont="1" applyFill="1" applyBorder="1" applyAlignment="1">
      <alignment vertical="center"/>
    </xf>
    <xf numFmtId="0" fontId="14" fillId="23" borderId="1" xfId="0" applyFont="1" applyFill="1" applyBorder="1" applyAlignment="1">
      <alignment vertical="center"/>
    </xf>
    <xf numFmtId="0" fontId="10" fillId="24" borderId="1" xfId="0" applyFont="1" applyFill="1" applyBorder="1" applyAlignment="1">
      <alignment vertical="center"/>
    </xf>
    <xf numFmtId="0" fontId="10" fillId="0" borderId="33" xfId="0" applyFont="1" applyBorder="1" applyAlignment="1">
      <alignment vertical="center"/>
    </xf>
    <xf numFmtId="0" fontId="16" fillId="0" borderId="0" xfId="0" applyFont="1"/>
    <xf numFmtId="0" fontId="24" fillId="0" borderId="0" xfId="0" applyFont="1"/>
    <xf numFmtId="0" fontId="21" fillId="0" borderId="0" xfId="0" applyFont="1" applyFill="1" applyAlignment="1" applyProtection="1">
      <alignment horizontal="center" vertical="center" wrapText="1"/>
      <protection locked="0"/>
    </xf>
    <xf numFmtId="0" fontId="7" fillId="0" borderId="0" xfId="0" applyFont="1" applyAlignment="1">
      <alignment vertical="center" wrapText="1"/>
    </xf>
    <xf numFmtId="168" fontId="9" fillId="11" borderId="0" xfId="0" applyNumberFormat="1" applyFont="1" applyFill="1" applyAlignment="1" applyProtection="1">
      <alignment horizontal="center" vertical="center" wrapText="1"/>
      <protection locked="0"/>
    </xf>
    <xf numFmtId="0" fontId="10" fillId="25" borderId="1" xfId="0" applyFont="1" applyFill="1" applyBorder="1" applyAlignment="1">
      <alignment vertical="center"/>
    </xf>
    <xf numFmtId="0" fontId="14" fillId="26" borderId="0" xfId="0" applyFont="1" applyFill="1" applyAlignment="1">
      <alignment vertical="center"/>
    </xf>
    <xf numFmtId="0" fontId="10" fillId="27" borderId="1" xfId="0" applyFont="1" applyFill="1" applyBorder="1" applyAlignment="1">
      <alignment vertical="center"/>
    </xf>
    <xf numFmtId="0" fontId="27" fillId="10" borderId="1" xfId="0" applyFont="1" applyFill="1" applyBorder="1" applyAlignment="1">
      <alignment vertical="center"/>
    </xf>
    <xf numFmtId="0" fontId="0" fillId="12" borderId="2" xfId="0" applyFill="1" applyBorder="1" applyAlignment="1">
      <alignment vertical="center"/>
    </xf>
    <xf numFmtId="0" fontId="10" fillId="28" borderId="0" xfId="0" applyFont="1" applyFill="1" applyAlignment="1">
      <alignment vertical="center"/>
    </xf>
    <xf numFmtId="0" fontId="0" fillId="0" borderId="0" xfId="0" applyAlignment="1"/>
    <xf numFmtId="0" fontId="0" fillId="0" borderId="0" xfId="0" quotePrefix="1" applyAlignment="1">
      <alignment horizontal="left" vertical="center"/>
    </xf>
    <xf numFmtId="0" fontId="27" fillId="25" borderId="1" xfId="0" applyFont="1" applyFill="1" applyBorder="1" applyAlignment="1">
      <alignment vertical="center"/>
    </xf>
    <xf numFmtId="0" fontId="28" fillId="3" borderId="1" xfId="0" applyFont="1" applyFill="1" applyBorder="1" applyAlignment="1">
      <alignment vertical="center"/>
    </xf>
    <xf numFmtId="0" fontId="28" fillId="11" borderId="1" xfId="0" applyFont="1" applyFill="1" applyBorder="1" applyAlignment="1">
      <alignment vertical="center"/>
    </xf>
    <xf numFmtId="0" fontId="28" fillId="11" borderId="1" xfId="0" applyFont="1" applyFill="1" applyBorder="1" applyAlignment="1">
      <alignment horizontal="left" vertical="center"/>
    </xf>
    <xf numFmtId="0" fontId="29" fillId="3" borderId="1" xfId="0" applyFont="1" applyFill="1" applyBorder="1" applyAlignment="1">
      <alignment vertical="center"/>
    </xf>
    <xf numFmtId="0" fontId="29" fillId="11" borderId="1" xfId="0" applyFont="1" applyFill="1" applyBorder="1" applyAlignment="1">
      <alignment vertical="center"/>
    </xf>
    <xf numFmtId="0" fontId="10" fillId="16" borderId="1" xfId="0" applyFont="1" applyFill="1" applyBorder="1" applyAlignment="1">
      <alignment vertical="center"/>
    </xf>
    <xf numFmtId="0" fontId="10" fillId="22" borderId="1" xfId="0" applyFont="1" applyFill="1" applyBorder="1" applyAlignment="1">
      <alignment horizontal="left" vertical="center"/>
    </xf>
    <xf numFmtId="0" fontId="10" fillId="12" borderId="1" xfId="0" applyFont="1" applyFill="1" applyBorder="1" applyAlignment="1">
      <alignment horizontal="left" vertical="center"/>
    </xf>
    <xf numFmtId="165" fontId="16" fillId="11" borderId="20" xfId="0" applyNumberFormat="1" applyFont="1" applyFill="1" applyBorder="1" applyAlignment="1" applyProtection="1">
      <alignment vertical="center"/>
      <protection locked="0"/>
    </xf>
    <xf numFmtId="0" fontId="10" fillId="0" borderId="0" xfId="0" applyFont="1" applyBorder="1"/>
    <xf numFmtId="0" fontId="10" fillId="0" borderId="47" xfId="0" applyFont="1" applyBorder="1"/>
    <xf numFmtId="0" fontId="10" fillId="0" borderId="43" xfId="0" applyFont="1" applyBorder="1"/>
    <xf numFmtId="0" fontId="10" fillId="0" borderId="4" xfId="0" applyFont="1" applyBorder="1"/>
    <xf numFmtId="0" fontId="32" fillId="14" borderId="0" xfId="0" applyFont="1" applyFill="1" applyAlignment="1"/>
    <xf numFmtId="0" fontId="19" fillId="13" borderId="11" xfId="0" applyFont="1" applyFill="1" applyBorder="1" applyAlignment="1" applyProtection="1">
      <alignment horizontal="right" vertical="center"/>
      <protection locked="0"/>
    </xf>
    <xf numFmtId="0" fontId="34" fillId="0" borderId="33" xfId="0" applyFont="1" applyBorder="1" applyAlignment="1" applyProtection="1">
      <alignment horizontal="left" vertical="center"/>
      <protection locked="0"/>
    </xf>
    <xf numFmtId="0" fontId="35" fillId="0" borderId="48" xfId="0" applyFont="1" applyBorder="1" applyAlignment="1" applyProtection="1">
      <alignment vertical="center"/>
      <protection locked="0"/>
    </xf>
    <xf numFmtId="0" fontId="34" fillId="0" borderId="49" xfId="0" applyFont="1" applyBorder="1" applyAlignment="1" applyProtection="1">
      <alignment vertical="center"/>
      <protection locked="0"/>
    </xf>
    <xf numFmtId="0" fontId="35" fillId="0" borderId="50" xfId="0" applyFont="1" applyBorder="1" applyAlignment="1" applyProtection="1">
      <alignment vertical="center"/>
      <protection locked="0"/>
    </xf>
    <xf numFmtId="44" fontId="10" fillId="9" borderId="2" xfId="0" applyNumberFormat="1" applyFont="1" applyFill="1" applyBorder="1" applyAlignment="1">
      <alignment vertical="center"/>
    </xf>
    <xf numFmtId="0" fontId="14" fillId="32" borderId="1" xfId="0" applyFont="1" applyFill="1" applyBorder="1" applyAlignment="1">
      <alignment vertical="center"/>
    </xf>
    <xf numFmtId="0" fontId="10" fillId="28" borderId="1" xfId="0" applyFont="1" applyFill="1" applyBorder="1" applyAlignment="1">
      <alignment vertical="center"/>
    </xf>
    <xf numFmtId="0" fontId="32" fillId="29" borderId="0" xfId="0" applyFont="1" applyFill="1" applyAlignment="1">
      <alignment horizontal="left"/>
    </xf>
    <xf numFmtId="0" fontId="10" fillId="28" borderId="1" xfId="0" applyFont="1" applyFill="1" applyBorder="1" applyAlignment="1">
      <alignment horizontal="left" vertical="center" wrapText="1"/>
    </xf>
    <xf numFmtId="165" fontId="18" fillId="11" borderId="68" xfId="0" applyNumberFormat="1" applyFont="1" applyFill="1" applyBorder="1" applyAlignment="1" applyProtection="1">
      <alignment horizontal="center" vertical="center"/>
      <protection locked="0"/>
    </xf>
    <xf numFmtId="165" fontId="18" fillId="11" borderId="65" xfId="0" applyNumberFormat="1" applyFont="1" applyFill="1" applyBorder="1" applyAlignment="1" applyProtection="1">
      <alignment horizontal="center" vertical="center"/>
      <protection locked="0"/>
    </xf>
    <xf numFmtId="165" fontId="18" fillId="11" borderId="63" xfId="0" applyNumberFormat="1" applyFont="1" applyFill="1" applyBorder="1" applyAlignment="1" applyProtection="1">
      <alignment horizontal="center" vertical="center"/>
      <protection locked="0"/>
    </xf>
    <xf numFmtId="165" fontId="16" fillId="11" borderId="64" xfId="0" applyNumberFormat="1" applyFont="1" applyFill="1" applyBorder="1" applyAlignment="1" applyProtection="1">
      <alignment vertical="center"/>
      <protection locked="0"/>
    </xf>
    <xf numFmtId="168" fontId="16" fillId="11" borderId="64" xfId="0" applyNumberFormat="1" applyFont="1" applyFill="1" applyBorder="1" applyAlignment="1" applyProtection="1">
      <alignment vertical="center"/>
      <protection locked="0"/>
    </xf>
    <xf numFmtId="0" fontId="16" fillId="11" borderId="64" xfId="0" applyFont="1" applyFill="1" applyBorder="1" applyAlignment="1" applyProtection="1">
      <alignment vertical="center"/>
      <protection locked="0"/>
    </xf>
    <xf numFmtId="9" fontId="16" fillId="10" borderId="64" xfId="6" applyFont="1" applyFill="1" applyBorder="1" applyAlignment="1">
      <alignment vertical="center"/>
    </xf>
    <xf numFmtId="0" fontId="16" fillId="11" borderId="67" xfId="0" applyFont="1" applyFill="1" applyBorder="1" applyAlignment="1" applyProtection="1">
      <alignment vertical="center"/>
      <protection locked="0"/>
    </xf>
    <xf numFmtId="168" fontId="16" fillId="11" borderId="67" xfId="0" applyNumberFormat="1" applyFont="1" applyFill="1" applyBorder="1" applyAlignment="1" applyProtection="1">
      <alignment vertical="center"/>
      <protection locked="0"/>
    </xf>
    <xf numFmtId="0" fontId="16" fillId="11" borderId="66" xfId="0" applyFont="1" applyFill="1" applyBorder="1" applyAlignment="1" applyProtection="1">
      <alignment vertical="center"/>
      <protection locked="0"/>
    </xf>
    <xf numFmtId="168" fontId="16" fillId="11" borderId="62" xfId="0" applyNumberFormat="1" applyFont="1" applyFill="1" applyBorder="1" applyAlignment="1" applyProtection="1">
      <alignment vertical="center"/>
      <protection locked="0"/>
    </xf>
    <xf numFmtId="0" fontId="16" fillId="11" borderId="62" xfId="0" applyFont="1" applyFill="1" applyBorder="1" applyAlignment="1" applyProtection="1">
      <alignment vertical="center"/>
      <protection locked="0"/>
    </xf>
    <xf numFmtId="0" fontId="15" fillId="0" borderId="0" xfId="0" applyFont="1" applyBorder="1" applyAlignment="1">
      <alignment horizontal="center" vertical="center" wrapText="1"/>
    </xf>
    <xf numFmtId="0" fontId="15" fillId="0" borderId="0" xfId="0" applyFont="1" applyBorder="1" applyAlignment="1">
      <alignment horizontal="center" vertical="center"/>
    </xf>
    <xf numFmtId="0" fontId="19" fillId="6" borderId="9" xfId="0" applyFont="1" applyFill="1" applyBorder="1" applyAlignment="1">
      <alignment horizontal="center" vertical="center" wrapText="1"/>
    </xf>
    <xf numFmtId="0" fontId="19" fillId="6" borderId="24" xfId="0" applyFont="1" applyFill="1" applyBorder="1" applyAlignment="1">
      <alignment horizontal="center" vertical="center" wrapText="1"/>
    </xf>
    <xf numFmtId="0" fontId="19" fillId="6" borderId="34" xfId="0" applyFont="1" applyFill="1" applyBorder="1" applyAlignment="1">
      <alignment horizontal="center" vertical="center" wrapText="1"/>
    </xf>
    <xf numFmtId="0" fontId="19" fillId="6" borderId="57" xfId="0" applyFont="1" applyFill="1" applyBorder="1" applyAlignment="1">
      <alignment horizontal="center" vertical="center" wrapText="1"/>
    </xf>
    <xf numFmtId="0" fontId="19" fillId="6" borderId="58" xfId="0" applyFont="1" applyFill="1" applyBorder="1" applyAlignment="1">
      <alignment horizontal="center" vertical="center" wrapText="1"/>
    </xf>
    <xf numFmtId="0" fontId="19" fillId="6" borderId="11" xfId="0" applyFont="1" applyFill="1" applyBorder="1" applyAlignment="1">
      <alignment horizontal="center" vertical="center" wrapText="1"/>
    </xf>
    <xf numFmtId="0" fontId="16" fillId="0" borderId="43" xfId="0" applyFont="1" applyBorder="1"/>
    <xf numFmtId="0" fontId="17" fillId="0" borderId="13" xfId="0" applyFont="1" applyBorder="1" applyAlignment="1">
      <alignment horizontal="left" vertical="center"/>
    </xf>
    <xf numFmtId="0" fontId="30" fillId="7" borderId="20" xfId="0" applyFont="1" applyFill="1" applyBorder="1" applyAlignment="1">
      <alignment horizontal="center" vertical="center"/>
    </xf>
    <xf numFmtId="165" fontId="16" fillId="11" borderId="69" xfId="0" applyNumberFormat="1" applyFont="1" applyFill="1" applyBorder="1" applyAlignment="1" applyProtection="1">
      <alignment vertical="center"/>
      <protection locked="0"/>
    </xf>
    <xf numFmtId="9" fontId="17" fillId="10" borderId="35" xfId="6" applyFont="1" applyFill="1" applyBorder="1" applyAlignment="1">
      <alignment vertical="center"/>
    </xf>
    <xf numFmtId="0" fontId="17" fillId="0" borderId="12" xfId="0" applyFont="1" applyBorder="1" applyAlignment="1" applyProtection="1">
      <alignment horizontal="left" vertical="center" wrapText="1"/>
      <protection locked="0"/>
    </xf>
    <xf numFmtId="0" fontId="16" fillId="11" borderId="21" xfId="0" applyFont="1" applyFill="1" applyBorder="1" applyAlignment="1" applyProtection="1">
      <alignment vertical="center"/>
      <protection locked="0"/>
    </xf>
    <xf numFmtId="165" fontId="16" fillId="11" borderId="21" xfId="0" applyNumberFormat="1" applyFont="1" applyFill="1" applyBorder="1" applyAlignment="1" applyProtection="1">
      <alignment vertical="center"/>
      <protection locked="0"/>
    </xf>
    <xf numFmtId="9" fontId="16" fillId="10" borderId="25" xfId="6" applyFont="1" applyFill="1" applyBorder="1" applyAlignment="1">
      <alignment vertical="center"/>
    </xf>
    <xf numFmtId="9" fontId="16" fillId="10" borderId="21" xfId="6" applyFont="1" applyFill="1" applyBorder="1" applyAlignment="1">
      <alignment vertical="center"/>
    </xf>
    <xf numFmtId="0" fontId="16" fillId="11" borderId="71" xfId="0" applyFont="1" applyFill="1" applyBorder="1" applyAlignment="1" applyProtection="1">
      <alignment vertical="center"/>
      <protection locked="0"/>
    </xf>
    <xf numFmtId="165" fontId="16" fillId="11" borderId="71" xfId="0" applyNumberFormat="1" applyFont="1" applyFill="1" applyBorder="1" applyAlignment="1" applyProtection="1">
      <alignment vertical="center"/>
      <protection locked="0"/>
    </xf>
    <xf numFmtId="9" fontId="16" fillId="10" borderId="41" xfId="6" applyFont="1" applyFill="1" applyBorder="1" applyAlignment="1">
      <alignment vertical="center"/>
    </xf>
    <xf numFmtId="0" fontId="17" fillId="0" borderId="29" xfId="0" applyFont="1" applyBorder="1" applyAlignment="1" applyProtection="1">
      <alignment horizontal="left" vertical="center" wrapText="1"/>
      <protection locked="0"/>
    </xf>
    <xf numFmtId="0" fontId="16" fillId="11" borderId="30" xfId="0" applyFont="1" applyFill="1" applyBorder="1" applyAlignment="1" applyProtection="1">
      <alignment vertical="center"/>
      <protection locked="0"/>
    </xf>
    <xf numFmtId="165" fontId="16" fillId="11" borderId="30" xfId="0" applyNumberFormat="1" applyFont="1" applyFill="1" applyBorder="1" applyAlignment="1" applyProtection="1">
      <alignment vertical="center"/>
      <protection locked="0"/>
    </xf>
    <xf numFmtId="0" fontId="17" fillId="0" borderId="72" xfId="0" applyFont="1" applyBorder="1" applyAlignment="1" applyProtection="1">
      <alignment horizontal="left" vertical="center" wrapText="1"/>
      <protection locked="0"/>
    </xf>
    <xf numFmtId="165" fontId="23" fillId="10" borderId="19" xfId="0" applyNumberFormat="1" applyFont="1" applyFill="1" applyBorder="1" applyAlignment="1">
      <alignment vertical="center"/>
    </xf>
    <xf numFmtId="9" fontId="23" fillId="10" borderId="40" xfId="6" applyFont="1" applyFill="1" applyBorder="1" applyAlignment="1">
      <alignment vertical="center"/>
    </xf>
    <xf numFmtId="0" fontId="17" fillId="0" borderId="18" xfId="0" applyFont="1" applyBorder="1" applyAlignment="1" applyProtection="1">
      <alignment horizontal="left" vertical="center"/>
      <protection locked="0"/>
    </xf>
    <xf numFmtId="0" fontId="16" fillId="11" borderId="22" xfId="0" applyFont="1" applyFill="1" applyBorder="1" applyAlignment="1" applyProtection="1">
      <alignment vertical="center"/>
      <protection locked="0"/>
    </xf>
    <xf numFmtId="165" fontId="16" fillId="11" borderId="22" xfId="0" applyNumberFormat="1" applyFont="1" applyFill="1" applyBorder="1" applyAlignment="1" applyProtection="1">
      <alignment vertical="center"/>
      <protection locked="0"/>
    </xf>
    <xf numFmtId="9" fontId="16" fillId="10" borderId="27" xfId="6" applyFont="1" applyFill="1" applyBorder="1" applyAlignment="1">
      <alignment vertical="center"/>
    </xf>
    <xf numFmtId="0" fontId="16" fillId="7" borderId="54" xfId="0" applyNumberFormat="1" applyFont="1" applyFill="1" applyBorder="1" applyAlignment="1" applyProtection="1">
      <alignment vertical="center"/>
      <protection locked="0"/>
    </xf>
    <xf numFmtId="165" fontId="16" fillId="11" borderId="53" xfId="0" applyNumberFormat="1" applyFont="1" applyFill="1" applyBorder="1" applyAlignment="1" applyProtection="1">
      <alignment vertical="center"/>
      <protection locked="0"/>
    </xf>
    <xf numFmtId="0" fontId="17" fillId="0" borderId="12" xfId="0" applyFont="1" applyBorder="1" applyAlignment="1" applyProtection="1">
      <alignment horizontal="left" vertical="center"/>
      <protection locked="0"/>
    </xf>
    <xf numFmtId="9" fontId="16" fillId="10" borderId="38" xfId="6" applyFont="1" applyFill="1" applyBorder="1" applyAlignment="1">
      <alignment vertical="center"/>
    </xf>
    <xf numFmtId="0" fontId="16" fillId="7" borderId="21" xfId="0" applyNumberFormat="1" applyFont="1" applyFill="1" applyBorder="1" applyAlignment="1" applyProtection="1">
      <alignment vertical="center"/>
      <protection locked="0"/>
    </xf>
    <xf numFmtId="0" fontId="17" fillId="0" borderId="29" xfId="0" applyFont="1" applyBorder="1" applyAlignment="1" applyProtection="1">
      <alignment horizontal="left" vertical="center"/>
      <protection locked="0"/>
    </xf>
    <xf numFmtId="0" fontId="16" fillId="7" borderId="56" xfId="0" applyNumberFormat="1" applyFont="1" applyFill="1" applyBorder="1" applyAlignment="1" applyProtection="1">
      <alignment vertical="center"/>
      <protection locked="0"/>
    </xf>
    <xf numFmtId="165" fontId="16" fillId="11" borderId="55" xfId="0" applyNumberFormat="1" applyFont="1" applyFill="1" applyBorder="1" applyAlignment="1" applyProtection="1">
      <alignment vertical="center"/>
      <protection locked="0"/>
    </xf>
    <xf numFmtId="0" fontId="16" fillId="7" borderId="26" xfId="0" applyNumberFormat="1" applyFont="1" applyFill="1" applyBorder="1" applyAlignment="1" applyProtection="1">
      <alignment vertical="center"/>
      <protection locked="0"/>
    </xf>
    <xf numFmtId="165" fontId="16" fillId="11" borderId="26" xfId="0" applyNumberFormat="1" applyFont="1" applyFill="1" applyBorder="1" applyAlignment="1" applyProtection="1">
      <alignment vertical="center"/>
      <protection locked="0"/>
    </xf>
    <xf numFmtId="0" fontId="17" fillId="0" borderId="13" xfId="0" applyFont="1" applyBorder="1" applyAlignment="1" applyProtection="1">
      <alignment horizontal="left" vertical="center"/>
      <protection locked="0"/>
    </xf>
    <xf numFmtId="9" fontId="16" fillId="10" borderId="35" xfId="6" applyFont="1" applyFill="1" applyBorder="1" applyAlignment="1">
      <alignment vertical="center"/>
    </xf>
    <xf numFmtId="167" fontId="23" fillId="10" borderId="40" xfId="6" applyNumberFormat="1" applyFont="1" applyFill="1" applyBorder="1" applyAlignment="1">
      <alignment vertical="center"/>
    </xf>
    <xf numFmtId="0" fontId="14" fillId="30" borderId="2" xfId="0" applyFont="1" applyFill="1" applyBorder="1" applyAlignment="1">
      <alignment vertical="center"/>
    </xf>
    <xf numFmtId="0" fontId="10" fillId="31" borderId="2" xfId="0" applyFont="1" applyFill="1" applyBorder="1" applyAlignment="1">
      <alignment vertical="center"/>
    </xf>
    <xf numFmtId="0" fontId="14" fillId="27" borderId="1" xfId="0" applyFont="1" applyFill="1" applyBorder="1" applyAlignment="1">
      <alignment vertical="center"/>
    </xf>
    <xf numFmtId="0" fontId="10" fillId="0" borderId="0" xfId="0" applyFont="1" applyFill="1" applyBorder="1" applyAlignment="1">
      <alignment vertical="center"/>
    </xf>
    <xf numFmtId="0" fontId="37" fillId="0" borderId="0" xfId="0" quotePrefix="1" applyFont="1" applyAlignment="1">
      <alignment horizontal="left" vertical="center"/>
    </xf>
    <xf numFmtId="0" fontId="0" fillId="7" borderId="0" xfId="0" applyFill="1"/>
    <xf numFmtId="0" fontId="39" fillId="0" borderId="0" xfId="0" applyFont="1" applyAlignment="1">
      <alignment horizontal="center" vertical="center"/>
    </xf>
    <xf numFmtId="0" fontId="20" fillId="4" borderId="0" xfId="0" applyFont="1" applyFill="1" applyAlignment="1">
      <alignment horizontal="center" vertical="center" wrapText="1"/>
    </xf>
    <xf numFmtId="0" fontId="19" fillId="6" borderId="73" xfId="0" applyFont="1" applyFill="1" applyBorder="1" applyAlignment="1">
      <alignment horizontal="center" vertical="center" wrapText="1"/>
    </xf>
    <xf numFmtId="0" fontId="16" fillId="0" borderId="0" xfId="0" applyFont="1" applyBorder="1"/>
    <xf numFmtId="0" fontId="9" fillId="0" borderId="0" xfId="0" applyFont="1" applyAlignment="1">
      <alignment vertical="center" wrapText="1"/>
    </xf>
    <xf numFmtId="0" fontId="18" fillId="0" borderId="32" xfId="0" applyFont="1" applyBorder="1" applyAlignment="1" applyProtection="1">
      <alignment horizontal="right" vertical="center" wrapText="1"/>
      <protection locked="0"/>
    </xf>
    <xf numFmtId="0" fontId="18" fillId="0" borderId="0" xfId="0" applyFont="1" applyBorder="1" applyAlignment="1" applyProtection="1">
      <alignment horizontal="right" vertical="center" wrapText="1"/>
      <protection locked="0"/>
    </xf>
    <xf numFmtId="165" fontId="23" fillId="10" borderId="20" xfId="0" applyNumberFormat="1" applyFont="1" applyFill="1" applyBorder="1" applyAlignment="1">
      <alignment vertical="center"/>
    </xf>
    <xf numFmtId="165" fontId="23" fillId="10" borderId="40" xfId="0" applyNumberFormat="1" applyFont="1" applyFill="1" applyBorder="1" applyAlignment="1">
      <alignment vertical="center"/>
    </xf>
    <xf numFmtId="0" fontId="18" fillId="0" borderId="61" xfId="0" applyFont="1" applyBorder="1" applyAlignment="1" applyProtection="1">
      <alignment horizontal="right" vertical="center"/>
      <protection locked="0"/>
    </xf>
    <xf numFmtId="0" fontId="18" fillId="0" borderId="32" xfId="0" applyFont="1" applyBorder="1" applyAlignment="1" applyProtection="1">
      <alignment horizontal="right" vertical="center" wrapText="1"/>
      <protection locked="0"/>
    </xf>
    <xf numFmtId="0" fontId="18" fillId="0" borderId="0" xfId="0" applyFont="1" applyBorder="1" applyAlignment="1" applyProtection="1">
      <alignment horizontal="right" vertical="center" wrapText="1"/>
      <protection locked="0"/>
    </xf>
    <xf numFmtId="0" fontId="19" fillId="13" borderId="11" xfId="0" applyFont="1" applyFill="1" applyBorder="1" applyAlignment="1" applyProtection="1">
      <alignment horizontal="right" vertical="center"/>
      <protection locked="0"/>
    </xf>
    <xf numFmtId="165" fontId="23" fillId="10" borderId="21" xfId="0" applyNumberFormat="1" applyFont="1" applyFill="1" applyBorder="1" applyAlignment="1">
      <alignment vertical="center"/>
    </xf>
    <xf numFmtId="165" fontId="16" fillId="11" borderId="77" xfId="0" applyNumberFormat="1" applyFont="1" applyFill="1" applyBorder="1" applyAlignment="1" applyProtection="1">
      <alignment vertical="center"/>
      <protection locked="0"/>
    </xf>
    <xf numFmtId="0" fontId="16" fillId="11" borderId="77" xfId="0" applyFont="1" applyFill="1" applyBorder="1" applyAlignment="1" applyProtection="1">
      <alignment vertical="center"/>
      <protection locked="0"/>
    </xf>
    <xf numFmtId="168" fontId="16" fillId="11" borderId="77" xfId="0" applyNumberFormat="1" applyFont="1" applyFill="1" applyBorder="1" applyAlignment="1" applyProtection="1">
      <alignment vertical="center"/>
      <protection locked="0"/>
    </xf>
    <xf numFmtId="0" fontId="17" fillId="0" borderId="21" xfId="0" applyFont="1" applyBorder="1" applyAlignment="1" applyProtection="1">
      <alignment horizontal="left" vertical="center"/>
      <protection locked="0"/>
    </xf>
    <xf numFmtId="0" fontId="16" fillId="7" borderId="80" xfId="0" applyNumberFormat="1" applyFont="1" applyFill="1" applyBorder="1" applyAlignment="1" applyProtection="1">
      <alignment vertical="center"/>
      <protection locked="0"/>
    </xf>
    <xf numFmtId="165" fontId="16" fillId="11" borderId="81" xfId="0" applyNumberFormat="1" applyFont="1" applyFill="1" applyBorder="1" applyAlignment="1" applyProtection="1">
      <alignment vertical="center"/>
      <protection locked="0"/>
    </xf>
    <xf numFmtId="0" fontId="16" fillId="11" borderId="83" xfId="0" applyFont="1" applyFill="1" applyBorder="1" applyAlignment="1" applyProtection="1">
      <alignment vertical="center"/>
      <protection locked="0"/>
    </xf>
    <xf numFmtId="0" fontId="16" fillId="11" borderId="84" xfId="0" applyFont="1" applyFill="1" applyBorder="1" applyAlignment="1" applyProtection="1">
      <alignment vertical="center"/>
      <protection locked="0"/>
    </xf>
    <xf numFmtId="0" fontId="16" fillId="11" borderId="87" xfId="0" applyFont="1" applyFill="1" applyBorder="1" applyAlignment="1" applyProtection="1">
      <alignment vertical="center"/>
      <protection locked="0"/>
    </xf>
    <xf numFmtId="0" fontId="16" fillId="11" borderId="88" xfId="0" applyFont="1" applyFill="1" applyBorder="1" applyAlignment="1" applyProtection="1">
      <alignment vertical="center"/>
      <protection locked="0"/>
    </xf>
    <xf numFmtId="9" fontId="16" fillId="10" borderId="89" xfId="6" applyFont="1" applyFill="1" applyBorder="1" applyAlignment="1">
      <alignment vertical="center"/>
    </xf>
    <xf numFmtId="0" fontId="17" fillId="0" borderId="30" xfId="0" applyFont="1" applyBorder="1" applyAlignment="1" applyProtection="1">
      <alignment horizontal="left" vertical="center"/>
      <protection locked="0"/>
    </xf>
    <xf numFmtId="168" fontId="16" fillId="11" borderId="20" xfId="0" applyNumberFormat="1" applyFont="1" applyFill="1" applyBorder="1" applyAlignment="1" applyProtection="1">
      <alignment vertical="center"/>
      <protection locked="0"/>
    </xf>
    <xf numFmtId="165" fontId="16" fillId="11" borderId="67" xfId="0" applyNumberFormat="1" applyFont="1" applyFill="1" applyBorder="1" applyAlignment="1" applyProtection="1">
      <alignment vertical="center"/>
      <protection locked="0"/>
    </xf>
    <xf numFmtId="168" fontId="16" fillId="11" borderId="92" xfId="0" applyNumberFormat="1" applyFont="1" applyFill="1" applyBorder="1" applyAlignment="1" applyProtection="1">
      <alignment vertical="center"/>
      <protection locked="0"/>
    </xf>
    <xf numFmtId="0" fontId="16" fillId="11" borderId="92" xfId="0" applyFont="1" applyFill="1" applyBorder="1" applyAlignment="1" applyProtection="1">
      <alignment vertical="center"/>
      <protection locked="0"/>
    </xf>
    <xf numFmtId="9" fontId="17" fillId="10" borderId="76" xfId="0" applyNumberFormat="1" applyFont="1" applyFill="1" applyBorder="1" applyAlignment="1" applyProtection="1">
      <alignment vertical="center"/>
      <protection locked="0"/>
    </xf>
    <xf numFmtId="9" fontId="16" fillId="10" borderId="35" xfId="0" applyNumberFormat="1" applyFont="1" applyFill="1" applyBorder="1" applyAlignment="1" applyProtection="1">
      <alignment vertical="center"/>
      <protection locked="0"/>
    </xf>
    <xf numFmtId="9" fontId="16" fillId="10" borderId="21" xfId="0" applyNumberFormat="1" applyFont="1" applyFill="1" applyBorder="1" applyAlignment="1" applyProtection="1">
      <alignment vertical="center"/>
      <protection locked="0"/>
    </xf>
    <xf numFmtId="165" fontId="16" fillId="11" borderId="97" xfId="0" applyNumberFormat="1" applyFont="1" applyFill="1" applyBorder="1" applyAlignment="1" applyProtection="1">
      <alignment vertical="center"/>
      <protection locked="0"/>
    </xf>
    <xf numFmtId="0" fontId="25" fillId="0" borderId="0" xfId="0" applyFont="1" applyFill="1" applyBorder="1" applyAlignment="1">
      <alignment vertical="center"/>
    </xf>
    <xf numFmtId="0" fontId="36" fillId="0" borderId="0" xfId="0" applyFont="1" applyFill="1" applyBorder="1" applyAlignment="1">
      <alignment vertical="center" wrapText="1"/>
    </xf>
    <xf numFmtId="9" fontId="19" fillId="0" borderId="0" xfId="6" applyFont="1" applyFill="1" applyBorder="1" applyAlignment="1">
      <alignment vertical="center"/>
    </xf>
    <xf numFmtId="165" fontId="16" fillId="11" borderId="19" xfId="0" applyNumberFormat="1" applyFont="1" applyFill="1" applyBorder="1" applyAlignment="1" applyProtection="1">
      <alignment vertical="center"/>
      <protection locked="0"/>
    </xf>
    <xf numFmtId="0" fontId="36" fillId="33" borderId="14" xfId="0" applyFont="1" applyFill="1" applyBorder="1" applyAlignment="1" applyProtection="1">
      <alignment vertical="center" wrapText="1"/>
      <protection locked="0"/>
    </xf>
    <xf numFmtId="167" fontId="23" fillId="10" borderId="85" xfId="6" applyNumberFormat="1" applyFont="1" applyFill="1" applyBorder="1" applyAlignment="1">
      <alignment vertical="center"/>
    </xf>
    <xf numFmtId="165" fontId="23" fillId="10" borderId="28" xfId="0" applyNumberFormat="1" applyFont="1" applyFill="1" applyBorder="1" applyAlignment="1">
      <alignment vertical="center"/>
    </xf>
    <xf numFmtId="0" fontId="20" fillId="0" borderId="79" xfId="0" applyFont="1" applyFill="1" applyBorder="1" applyAlignment="1" applyProtection="1">
      <alignment vertical="center"/>
      <protection locked="0"/>
    </xf>
    <xf numFmtId="0" fontId="16" fillId="10" borderId="40" xfId="6" applyNumberFormat="1" applyFont="1" applyFill="1" applyBorder="1" applyAlignment="1">
      <alignment vertical="center"/>
    </xf>
    <xf numFmtId="0" fontId="18" fillId="0" borderId="0" xfId="0" applyFont="1" applyBorder="1" applyAlignment="1" applyProtection="1">
      <alignment horizontal="right" vertical="center"/>
      <protection locked="0"/>
    </xf>
    <xf numFmtId="165" fontId="18" fillId="11" borderId="99" xfId="0" applyNumberFormat="1" applyFont="1" applyFill="1" applyBorder="1" applyAlignment="1" applyProtection="1">
      <alignment horizontal="center" vertical="center"/>
      <protection locked="0"/>
    </xf>
    <xf numFmtId="165" fontId="16" fillId="11" borderId="92" xfId="0" applyNumberFormat="1" applyFont="1" applyFill="1" applyBorder="1" applyAlignment="1" applyProtection="1">
      <alignment vertical="center"/>
      <protection locked="0"/>
    </xf>
    <xf numFmtId="0" fontId="30" fillId="7" borderId="100" xfId="0" applyFont="1" applyFill="1" applyBorder="1" applyAlignment="1">
      <alignment horizontal="center" vertical="center"/>
    </xf>
    <xf numFmtId="0" fontId="36" fillId="11" borderId="98" xfId="0" applyFont="1" applyFill="1" applyBorder="1" applyAlignment="1" applyProtection="1">
      <alignment vertical="center" wrapText="1"/>
      <protection locked="0"/>
    </xf>
    <xf numFmtId="165" fontId="30" fillId="7" borderId="90" xfId="0" applyNumberFormat="1" applyFont="1" applyFill="1" applyBorder="1" applyAlignment="1" applyProtection="1">
      <alignment horizontal="center" vertical="center"/>
    </xf>
    <xf numFmtId="165" fontId="18" fillId="11" borderId="101" xfId="0" applyNumberFormat="1" applyFont="1" applyFill="1" applyBorder="1" applyAlignment="1" applyProtection="1">
      <alignment horizontal="center" vertical="center"/>
      <protection locked="0"/>
    </xf>
    <xf numFmtId="165" fontId="18" fillId="11" borderId="102" xfId="0" applyNumberFormat="1" applyFont="1" applyFill="1" applyBorder="1" applyAlignment="1" applyProtection="1">
      <alignment horizontal="center" vertical="center"/>
      <protection locked="0"/>
    </xf>
    <xf numFmtId="165" fontId="18" fillId="11" borderId="103" xfId="0" applyNumberFormat="1" applyFont="1" applyFill="1" applyBorder="1" applyAlignment="1" applyProtection="1">
      <alignment horizontal="center" vertical="center"/>
      <protection locked="0"/>
    </xf>
    <xf numFmtId="165" fontId="30" fillId="7" borderId="78" xfId="0" applyNumberFormat="1" applyFont="1" applyFill="1" applyBorder="1" applyAlignment="1" applyProtection="1">
      <alignment horizontal="center" vertical="center"/>
    </xf>
    <xf numFmtId="165" fontId="23" fillId="10" borderId="104" xfId="0" applyNumberFormat="1" applyFont="1" applyFill="1" applyBorder="1" applyAlignment="1">
      <alignment vertical="center"/>
    </xf>
    <xf numFmtId="165" fontId="16" fillId="11" borderId="104" xfId="0" applyNumberFormat="1" applyFont="1" applyFill="1" applyBorder="1" applyAlignment="1" applyProtection="1">
      <alignment vertical="center"/>
      <protection locked="0"/>
    </xf>
    <xf numFmtId="9" fontId="16" fillId="10" borderId="104" xfId="0" applyNumberFormat="1" applyFont="1" applyFill="1" applyBorder="1" applyAlignment="1" applyProtection="1">
      <alignment vertical="center"/>
      <protection locked="0"/>
    </xf>
    <xf numFmtId="9" fontId="23" fillId="10" borderId="85" xfId="6" applyFont="1" applyFill="1" applyBorder="1" applyAlignment="1">
      <alignment vertical="center"/>
    </xf>
    <xf numFmtId="9" fontId="16" fillId="10" borderId="41" xfId="6" applyNumberFormat="1" applyFont="1" applyFill="1" applyBorder="1" applyAlignment="1">
      <alignment vertical="center"/>
    </xf>
    <xf numFmtId="9" fontId="41" fillId="10" borderId="40" xfId="6" applyNumberFormat="1" applyFont="1" applyFill="1" applyBorder="1" applyAlignment="1">
      <alignment vertical="center"/>
    </xf>
    <xf numFmtId="9" fontId="23" fillId="10" borderId="85" xfId="6" applyNumberFormat="1" applyFont="1" applyFill="1" applyBorder="1" applyAlignment="1">
      <alignment vertical="center"/>
    </xf>
    <xf numFmtId="9" fontId="16" fillId="10" borderId="106" xfId="6" applyFont="1" applyFill="1" applyBorder="1" applyAlignment="1">
      <alignment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7" fillId="4" borderId="0" xfId="0" applyFont="1" applyFill="1" applyAlignment="1">
      <alignment horizontal="center" vertical="center" wrapText="1"/>
    </xf>
    <xf numFmtId="0" fontId="9" fillId="11" borderId="0" xfId="0" applyFont="1" applyFill="1" applyAlignment="1" applyProtection="1">
      <alignment horizontal="left" vertical="center" wrapText="1"/>
      <protection locked="0"/>
    </xf>
    <xf numFmtId="0" fontId="9" fillId="9" borderId="0" xfId="0" applyFont="1" applyFill="1" applyAlignment="1" applyProtection="1">
      <alignment horizontal="left" vertical="center"/>
      <protection locked="0"/>
    </xf>
    <xf numFmtId="0" fontId="15" fillId="0" borderId="15" xfId="0" applyFont="1" applyBorder="1" applyAlignment="1">
      <alignment horizontal="left" vertical="center" wrapText="1"/>
    </xf>
    <xf numFmtId="0" fontId="15" fillId="0" borderId="16" xfId="0" applyFont="1" applyBorder="1" applyAlignment="1">
      <alignment horizontal="left" vertical="center" wrapText="1"/>
    </xf>
    <xf numFmtId="0" fontId="15" fillId="0" borderId="17" xfId="0" applyFont="1" applyBorder="1" applyAlignment="1">
      <alignment horizontal="left" vertical="center" wrapText="1"/>
    </xf>
    <xf numFmtId="0" fontId="38" fillId="0" borderId="0" xfId="0" applyFont="1" applyAlignment="1">
      <alignment horizontal="left" vertical="top" wrapText="1"/>
    </xf>
    <xf numFmtId="0" fontId="9" fillId="0" borderId="0" xfId="0" applyFont="1" applyAlignment="1">
      <alignment horizontal="left" vertical="center" wrapText="1"/>
    </xf>
    <xf numFmtId="0" fontId="9" fillId="22" borderId="0" xfId="0" applyFont="1" applyFill="1" applyAlignment="1" applyProtection="1">
      <alignment horizontal="left" vertical="center" wrapText="1"/>
      <protection locked="0"/>
    </xf>
    <xf numFmtId="0" fontId="26" fillId="22" borderId="0" xfId="0" applyFont="1" applyFill="1" applyAlignment="1" applyProtection="1">
      <alignment horizontal="left" vertical="center" wrapText="1"/>
      <protection locked="0"/>
    </xf>
    <xf numFmtId="165" fontId="30" fillId="7" borderId="41" xfId="0" applyNumberFormat="1" applyFont="1" applyFill="1" applyBorder="1" applyAlignment="1" applyProtection="1">
      <alignment horizontal="center" vertical="center"/>
    </xf>
    <xf numFmtId="165" fontId="30" fillId="7" borderId="42" xfId="0" applyNumberFormat="1" applyFont="1" applyFill="1" applyBorder="1" applyAlignment="1" applyProtection="1">
      <alignment horizontal="center" vertical="center"/>
    </xf>
    <xf numFmtId="165" fontId="30" fillId="7" borderId="10" xfId="0" applyNumberFormat="1" applyFont="1" applyFill="1" applyBorder="1" applyAlignment="1" applyProtection="1">
      <alignment horizontal="center" vertical="center"/>
    </xf>
    <xf numFmtId="0" fontId="18" fillId="0" borderId="78" xfId="0" applyFont="1" applyBorder="1" applyAlignment="1" applyProtection="1">
      <alignment horizontal="right" vertical="center" wrapText="1"/>
      <protection locked="0"/>
    </xf>
    <xf numFmtId="0" fontId="18" fillId="0" borderId="79" xfId="0" applyFont="1" applyBorder="1" applyAlignment="1" applyProtection="1">
      <alignment horizontal="right" vertical="center" wrapText="1"/>
      <protection locked="0"/>
    </xf>
    <xf numFmtId="0" fontId="18" fillId="0" borderId="82" xfId="0" applyFont="1" applyBorder="1" applyAlignment="1" applyProtection="1">
      <alignment horizontal="right" vertical="center" wrapText="1"/>
      <protection locked="0"/>
    </xf>
    <xf numFmtId="165" fontId="30" fillId="7" borderId="21" xfId="0" applyNumberFormat="1" applyFont="1" applyFill="1" applyBorder="1" applyAlignment="1" applyProtection="1">
      <alignment horizontal="center" vertical="center"/>
    </xf>
    <xf numFmtId="165" fontId="30" fillId="7" borderId="86" xfId="0" applyNumberFormat="1" applyFont="1" applyFill="1" applyBorder="1" applyAlignment="1" applyProtection="1">
      <alignment horizontal="center" vertical="center"/>
    </xf>
    <xf numFmtId="0" fontId="18" fillId="0" borderId="37" xfId="0" applyFont="1" applyBorder="1" applyAlignment="1" applyProtection="1">
      <alignment horizontal="right" vertical="center" wrapText="1"/>
      <protection locked="0"/>
    </xf>
    <xf numFmtId="0" fontId="18" fillId="0" borderId="36" xfId="0" applyFont="1" applyBorder="1" applyAlignment="1" applyProtection="1">
      <alignment horizontal="right" vertical="center" wrapText="1"/>
      <protection locked="0"/>
    </xf>
    <xf numFmtId="0" fontId="18" fillId="0" borderId="90" xfId="0" applyFont="1" applyBorder="1" applyAlignment="1" applyProtection="1">
      <alignment horizontal="right" vertical="center" wrapText="1"/>
      <protection locked="0"/>
    </xf>
    <xf numFmtId="0" fontId="18" fillId="0" borderId="42" xfId="0" applyFont="1" applyBorder="1" applyAlignment="1" applyProtection="1">
      <alignment horizontal="right" vertical="center" wrapText="1"/>
      <protection locked="0"/>
    </xf>
    <xf numFmtId="0" fontId="18" fillId="0" borderId="32" xfId="0" applyFont="1" applyBorder="1" applyAlignment="1" applyProtection="1">
      <alignment horizontal="right" vertical="center" wrapText="1"/>
      <protection locked="0"/>
    </xf>
    <xf numFmtId="0" fontId="18" fillId="0" borderId="0" xfId="0" applyFont="1" applyBorder="1" applyAlignment="1" applyProtection="1">
      <alignment horizontal="right" vertical="center" wrapText="1"/>
      <protection locked="0"/>
    </xf>
    <xf numFmtId="0" fontId="18" fillId="0" borderId="61" xfId="0" applyFont="1" applyBorder="1" applyAlignment="1" applyProtection="1">
      <alignment horizontal="right" vertical="center" wrapText="1"/>
      <protection locked="0"/>
    </xf>
    <xf numFmtId="0" fontId="18" fillId="0" borderId="70" xfId="0" applyFont="1" applyBorder="1" applyAlignment="1" applyProtection="1">
      <alignment horizontal="right" vertical="center" wrapText="1"/>
      <protection locked="0"/>
    </xf>
    <xf numFmtId="0" fontId="20" fillId="3" borderId="23" xfId="0" applyFont="1" applyFill="1" applyBorder="1" applyAlignment="1" applyProtection="1">
      <alignment horizontal="left" vertical="center"/>
      <protection locked="0"/>
    </xf>
    <xf numFmtId="0" fontId="20" fillId="3" borderId="11" xfId="0" applyFont="1" applyFill="1" applyBorder="1" applyAlignment="1" applyProtection="1">
      <alignment horizontal="left" vertical="center"/>
      <protection locked="0"/>
    </xf>
    <xf numFmtId="0" fontId="19" fillId="13" borderId="23" xfId="0" applyFont="1" applyFill="1" applyBorder="1" applyAlignment="1" applyProtection="1">
      <alignment horizontal="right" vertical="center"/>
      <protection locked="0"/>
    </xf>
    <xf numFmtId="0" fontId="19" fillId="13" borderId="11" xfId="0" applyFont="1" applyFill="1" applyBorder="1" applyAlignment="1" applyProtection="1">
      <alignment horizontal="right" vertical="center"/>
      <protection locked="0"/>
    </xf>
    <xf numFmtId="0" fontId="20" fillId="0" borderId="15" xfId="0" applyFont="1" applyBorder="1" applyAlignment="1">
      <alignment horizontal="center" vertical="center" wrapText="1"/>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4" borderId="0" xfId="0" applyFont="1" applyFill="1" applyAlignment="1">
      <alignment horizontal="center" vertical="center" wrapText="1"/>
    </xf>
    <xf numFmtId="0" fontId="20" fillId="3" borderId="46" xfId="0" applyFont="1" applyFill="1" applyBorder="1" applyAlignment="1">
      <alignment horizontal="center" vertical="center"/>
    </xf>
    <xf numFmtId="0" fontId="20" fillId="3" borderId="44" xfId="0" applyFont="1" applyFill="1" applyBorder="1" applyAlignment="1">
      <alignment horizontal="center" vertical="center"/>
    </xf>
    <xf numFmtId="0" fontId="20" fillId="3" borderId="45" xfId="0" applyFont="1" applyFill="1" applyBorder="1" applyAlignment="1">
      <alignment horizontal="center" vertical="center"/>
    </xf>
    <xf numFmtId="165" fontId="30" fillId="7" borderId="31" xfId="0" applyNumberFormat="1" applyFont="1" applyFill="1" applyBorder="1" applyAlignment="1" applyProtection="1">
      <alignment horizontal="center" vertical="center"/>
    </xf>
    <xf numFmtId="165" fontId="30" fillId="7" borderId="34" xfId="0" applyNumberFormat="1" applyFont="1" applyFill="1" applyBorder="1" applyAlignment="1" applyProtection="1">
      <alignment horizontal="center" vertical="center"/>
    </xf>
    <xf numFmtId="165" fontId="30" fillId="7" borderId="79" xfId="0" applyNumberFormat="1" applyFont="1" applyFill="1" applyBorder="1" applyAlignment="1" applyProtection="1">
      <alignment horizontal="center" vertical="center"/>
    </xf>
    <xf numFmtId="165" fontId="30" fillId="7" borderId="105" xfId="0" applyNumberFormat="1" applyFont="1" applyFill="1" applyBorder="1" applyAlignment="1" applyProtection="1">
      <alignment horizontal="center" vertical="center"/>
    </xf>
    <xf numFmtId="0" fontId="30" fillId="7" borderId="74" xfId="0" applyFont="1" applyFill="1" applyBorder="1" applyAlignment="1">
      <alignment horizontal="center" vertical="center"/>
    </xf>
    <xf numFmtId="0" fontId="30" fillId="7" borderId="75" xfId="0" applyFont="1" applyFill="1" applyBorder="1" applyAlignment="1">
      <alignment horizontal="center" vertical="center"/>
    </xf>
    <xf numFmtId="0" fontId="34" fillId="0" borderId="49" xfId="0" applyFont="1" applyBorder="1" applyAlignment="1" applyProtection="1">
      <alignment horizontal="left" vertical="center" wrapText="1"/>
      <protection locked="0"/>
    </xf>
    <xf numFmtId="0" fontId="34" fillId="0" borderId="50" xfId="0" applyFont="1" applyBorder="1" applyAlignment="1" applyProtection="1">
      <alignment horizontal="left" vertical="center" wrapText="1"/>
      <protection locked="0"/>
    </xf>
    <xf numFmtId="0" fontId="0" fillId="14" borderId="49" xfId="0" applyFill="1" applyBorder="1" applyAlignment="1" applyProtection="1">
      <alignment horizontal="center"/>
      <protection locked="0"/>
    </xf>
    <xf numFmtId="0" fontId="0" fillId="14" borderId="50" xfId="0" applyFill="1" applyBorder="1" applyAlignment="1" applyProtection="1">
      <alignment horizontal="center"/>
      <protection locked="0"/>
    </xf>
    <xf numFmtId="0" fontId="0" fillId="14" borderId="51" xfId="0" applyFill="1" applyBorder="1" applyAlignment="1" applyProtection="1">
      <alignment horizontal="center"/>
      <protection locked="0"/>
    </xf>
    <xf numFmtId="0" fontId="0" fillId="14" borderId="52" xfId="0" applyFill="1" applyBorder="1" applyAlignment="1" applyProtection="1">
      <alignment horizontal="center"/>
      <protection locked="0"/>
    </xf>
    <xf numFmtId="0" fontId="20" fillId="3" borderId="59" xfId="0" applyFont="1" applyFill="1" applyBorder="1" applyAlignment="1">
      <alignment horizontal="center" vertical="center"/>
    </xf>
    <xf numFmtId="0" fontId="20" fillId="3" borderId="60" xfId="0" applyFont="1" applyFill="1" applyBorder="1" applyAlignment="1">
      <alignment horizontal="center" vertical="center"/>
    </xf>
    <xf numFmtId="165" fontId="30" fillId="7" borderId="93" xfId="0" applyNumberFormat="1" applyFont="1" applyFill="1" applyBorder="1" applyAlignment="1" applyProtection="1">
      <alignment horizontal="center" vertical="center"/>
      <protection locked="0"/>
    </xf>
    <xf numFmtId="165" fontId="30" fillId="7" borderId="94" xfId="0" applyNumberFormat="1" applyFont="1" applyFill="1" applyBorder="1" applyAlignment="1" applyProtection="1">
      <alignment horizontal="center" vertical="center"/>
      <protection locked="0"/>
    </xf>
    <xf numFmtId="165" fontId="30" fillId="7" borderId="35" xfId="0" applyNumberFormat="1" applyFont="1" applyFill="1" applyBorder="1" applyAlignment="1" applyProtection="1">
      <alignment horizontal="center" vertical="center"/>
      <protection locked="0"/>
    </xf>
    <xf numFmtId="165" fontId="30" fillId="7" borderId="95" xfId="0" applyNumberFormat="1" applyFont="1" applyFill="1" applyBorder="1" applyAlignment="1" applyProtection="1">
      <alignment horizontal="center" vertical="center"/>
      <protection locked="0"/>
    </xf>
    <xf numFmtId="165" fontId="30" fillId="7" borderId="34" xfId="0" applyNumberFormat="1" applyFont="1" applyFill="1" applyBorder="1" applyAlignment="1" applyProtection="1">
      <alignment horizontal="center" vertical="center"/>
      <protection locked="0"/>
    </xf>
    <xf numFmtId="165" fontId="30" fillId="7" borderId="73" xfId="0" applyNumberFormat="1" applyFont="1" applyFill="1" applyBorder="1" applyAlignment="1" applyProtection="1">
      <alignment horizontal="center" vertical="center"/>
      <protection locked="0"/>
    </xf>
    <xf numFmtId="165" fontId="30" fillId="7" borderId="41" xfId="0" applyNumberFormat="1" applyFont="1" applyFill="1" applyBorder="1" applyAlignment="1" applyProtection="1">
      <alignment horizontal="center" vertical="center"/>
      <protection locked="0"/>
    </xf>
    <xf numFmtId="165" fontId="30" fillId="7" borderId="96" xfId="0" applyNumberFormat="1" applyFont="1" applyFill="1" applyBorder="1" applyAlignment="1" applyProtection="1">
      <alignment horizontal="center" vertical="center"/>
      <protection locked="0"/>
    </xf>
    <xf numFmtId="9" fontId="19" fillId="13" borderId="23" xfId="6" applyFont="1" applyFill="1" applyBorder="1" applyAlignment="1">
      <alignment horizontal="center" vertical="center"/>
    </xf>
    <xf numFmtId="9" fontId="19" fillId="13" borderId="28" xfId="6" applyFont="1" applyFill="1" applyBorder="1" applyAlignment="1">
      <alignment horizontal="center" vertical="center"/>
    </xf>
    <xf numFmtId="9" fontId="19" fillId="13" borderId="39" xfId="6" applyFont="1" applyFill="1" applyBorder="1" applyAlignment="1">
      <alignment horizontal="center" vertical="center"/>
    </xf>
    <xf numFmtId="9" fontId="19" fillId="13" borderId="14" xfId="6" applyFont="1" applyFill="1" applyBorder="1" applyAlignment="1">
      <alignment horizontal="center" vertical="center"/>
    </xf>
    <xf numFmtId="0" fontId="30" fillId="7" borderId="23" xfId="0" applyFont="1" applyFill="1" applyBorder="1" applyAlignment="1">
      <alignment horizontal="center" vertical="center"/>
    </xf>
    <xf numFmtId="0" fontId="30" fillId="7" borderId="28" xfId="0" applyFont="1" applyFill="1" applyBorder="1" applyAlignment="1">
      <alignment horizontal="center" vertical="center"/>
    </xf>
    <xf numFmtId="0" fontId="30" fillId="7" borderId="40" xfId="0" applyFont="1" applyFill="1" applyBorder="1" applyAlignment="1">
      <alignment horizontal="center" vertical="center"/>
    </xf>
    <xf numFmtId="0" fontId="30" fillId="7" borderId="11" xfId="0" applyFont="1" applyFill="1" applyBorder="1" applyAlignment="1">
      <alignment horizontal="center" vertical="center"/>
    </xf>
    <xf numFmtId="0" fontId="30" fillId="7" borderId="14" xfId="0" applyFont="1" applyFill="1" applyBorder="1" applyAlignment="1">
      <alignment horizontal="center" vertical="center"/>
    </xf>
    <xf numFmtId="0" fontId="30" fillId="0" borderId="0" xfId="0" applyFont="1" applyFill="1" applyBorder="1" applyAlignment="1">
      <alignment horizontal="center" vertical="center"/>
    </xf>
    <xf numFmtId="0" fontId="20" fillId="3" borderId="14" xfId="0" applyFont="1" applyFill="1" applyBorder="1" applyAlignment="1" applyProtection="1">
      <alignment horizontal="left" vertical="center"/>
      <protection locked="0"/>
    </xf>
    <xf numFmtId="9" fontId="19" fillId="0" borderId="0" xfId="6" applyFont="1" applyFill="1" applyBorder="1" applyAlignment="1">
      <alignment horizontal="center" vertical="center"/>
    </xf>
    <xf numFmtId="0" fontId="19" fillId="6" borderId="23" xfId="0" applyFont="1" applyFill="1" applyBorder="1" applyAlignment="1" applyProtection="1">
      <alignment horizontal="center" vertical="center"/>
      <protection locked="0"/>
    </xf>
    <xf numFmtId="0" fontId="19" fillId="6" borderId="11" xfId="0" applyFont="1" applyFill="1" applyBorder="1" applyAlignment="1" applyProtection="1">
      <alignment horizontal="center" vertical="center"/>
      <protection locked="0"/>
    </xf>
    <xf numFmtId="0" fontId="19" fillId="6" borderId="28" xfId="0" applyFont="1" applyFill="1" applyBorder="1" applyAlignment="1" applyProtection="1">
      <alignment horizontal="center" vertical="center"/>
      <protection locked="0"/>
    </xf>
    <xf numFmtId="0" fontId="18" fillId="0" borderId="91" xfId="0" applyFont="1" applyBorder="1" applyAlignment="1" applyProtection="1">
      <alignment horizontal="right" vertical="center" wrapText="1"/>
      <protection locked="0"/>
    </xf>
    <xf numFmtId="0" fontId="19" fillId="6" borderId="39" xfId="0" applyFont="1" applyFill="1" applyBorder="1" applyAlignment="1" applyProtection="1">
      <alignment horizontal="center" vertical="center" wrapText="1"/>
      <protection locked="0"/>
    </xf>
    <xf numFmtId="0" fontId="19" fillId="6" borderId="28" xfId="0" applyFont="1" applyFill="1" applyBorder="1" applyAlignment="1" applyProtection="1">
      <alignment horizontal="center" vertical="center" wrapText="1"/>
      <protection locked="0"/>
    </xf>
    <xf numFmtId="0" fontId="30" fillId="7" borderId="39" xfId="0" applyFont="1" applyFill="1" applyBorder="1" applyAlignment="1">
      <alignment horizontal="center" vertical="center"/>
    </xf>
  </cellXfs>
  <cellStyles count="8">
    <cellStyle name="Euro" xfId="2" xr:uid="{00000000-0005-0000-0000-000000000000}"/>
    <cellStyle name="Milliers 2" xfId="4" xr:uid="{00000000-0005-0000-0000-000002000000}"/>
    <cellStyle name="Milliers 2 2" xfId="7" xr:uid="{AAD8A1E3-6752-4611-A221-921816C3C50E}"/>
    <cellStyle name="Normal" xfId="0" builtinId="0"/>
    <cellStyle name="Normal 2" xfId="1" xr:uid="{00000000-0005-0000-0000-000005000000}"/>
    <cellStyle name="Normal 3" xfId="3" xr:uid="{00000000-0005-0000-0000-000006000000}"/>
    <cellStyle name="Pourcentage" xfId="6" builtinId="5"/>
    <cellStyle name="Pourcentage 2" xfId="5" xr:uid="{00000000-0005-0000-0000-00000700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CCC0DA"/>
      <color rgb="FFFFFF99"/>
      <color rgb="FFFFFF00"/>
      <color rgb="FFDDDDDD"/>
      <color rgb="FFCCFFFF"/>
      <color rgb="FFFFFFCC"/>
      <color rgb="FFFFFF66"/>
      <color rgb="FFCDDE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image" Target="../media/image2.sv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svg"/></Relationships>
</file>

<file path=xl/drawings/_rels/drawing2.xml.rels><?xml version="1.0" encoding="UTF-8" standalone="yes"?>
<Relationships xmlns="http://schemas.openxmlformats.org/package/2006/relationships"><Relationship Id="rId2" Type="http://schemas.openxmlformats.org/officeDocument/2006/relationships/image" Target="../media/image8.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130175</xdr:colOff>
      <xdr:row>14</xdr:row>
      <xdr:rowOff>44450</xdr:rowOff>
    </xdr:from>
    <xdr:to>
      <xdr:col>1</xdr:col>
      <xdr:colOff>466725</xdr:colOff>
      <xdr:row>15</xdr:row>
      <xdr:rowOff>104774</xdr:rowOff>
    </xdr:to>
    <xdr:pic>
      <xdr:nvPicPr>
        <xdr:cNvPr id="6" name="Graphique 5" descr="Ampoule et engrenage avec un remplissage uni">
          <a:extLst>
            <a:ext uri="{FF2B5EF4-FFF2-40B4-BE49-F238E27FC236}">
              <a16:creationId xmlns:a16="http://schemas.microsoft.com/office/drawing/2014/main" id="{09B99CC4-104A-4DA8-918B-FAEBCD1BF36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17525" y="2901950"/>
          <a:ext cx="339725" cy="342899"/>
        </a:xfrm>
        <a:prstGeom prst="rect">
          <a:avLst/>
        </a:prstGeom>
      </xdr:spPr>
    </xdr:pic>
    <xdr:clientData/>
  </xdr:twoCellAnchor>
  <xdr:twoCellAnchor editAs="oneCell">
    <xdr:from>
      <xdr:col>1</xdr:col>
      <xdr:colOff>47626</xdr:colOff>
      <xdr:row>39</xdr:row>
      <xdr:rowOff>170322</xdr:rowOff>
    </xdr:from>
    <xdr:to>
      <xdr:col>1</xdr:col>
      <xdr:colOff>371476</xdr:colOff>
      <xdr:row>41</xdr:row>
      <xdr:rowOff>0</xdr:rowOff>
    </xdr:to>
    <xdr:pic>
      <xdr:nvPicPr>
        <xdr:cNvPr id="5" name="Graphique 4" descr="Mégaphone1 avec un remplissage uni">
          <a:extLst>
            <a:ext uri="{FF2B5EF4-FFF2-40B4-BE49-F238E27FC236}">
              <a16:creationId xmlns:a16="http://schemas.microsoft.com/office/drawing/2014/main" id="{F624343B-4240-4198-AA1B-F1D88257DFB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38151" y="10733547"/>
          <a:ext cx="323850" cy="324978"/>
        </a:xfrm>
        <a:prstGeom prst="rect">
          <a:avLst/>
        </a:prstGeom>
      </xdr:spPr>
    </xdr:pic>
    <xdr:clientData/>
  </xdr:twoCellAnchor>
  <xdr:twoCellAnchor>
    <xdr:from>
      <xdr:col>3</xdr:col>
      <xdr:colOff>1066800</xdr:colOff>
      <xdr:row>0</xdr:row>
      <xdr:rowOff>171451</xdr:rowOff>
    </xdr:from>
    <xdr:to>
      <xdr:col>4</xdr:col>
      <xdr:colOff>1377950</xdr:colOff>
      <xdr:row>6</xdr:row>
      <xdr:rowOff>133350</xdr:rowOff>
    </xdr:to>
    <xdr:sp macro="" textlink="">
      <xdr:nvSpPr>
        <xdr:cNvPr id="3" name="ZoneTexte 2">
          <a:extLst>
            <a:ext uri="{FF2B5EF4-FFF2-40B4-BE49-F238E27FC236}">
              <a16:creationId xmlns:a16="http://schemas.microsoft.com/office/drawing/2014/main" id="{D45EC08B-3304-4D1D-9920-111A5EC5A651}"/>
            </a:ext>
          </a:extLst>
        </xdr:cNvPr>
        <xdr:cNvSpPr txBox="1"/>
      </xdr:nvSpPr>
      <xdr:spPr>
        <a:xfrm>
          <a:off x="6391275" y="171451"/>
          <a:ext cx="1882775" cy="1000124"/>
        </a:xfrm>
        <a:prstGeom prst="rect">
          <a:avLst/>
        </a:prstGeom>
        <a:solidFill>
          <a:schemeClr val="lt1"/>
        </a:solidFill>
        <a:ln w="19050" cmpd="sng">
          <a:solidFill>
            <a:schemeClr val="accent6"/>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900" i="1">
              <a:latin typeface="Verdana" panose="020B0604030504040204" pitchFamily="34" charset="0"/>
              <a:ea typeface="Verdana" panose="020B0604030504040204" pitchFamily="34" charset="0"/>
            </a:rPr>
            <a:t>Cadre réservé à l'administration :</a:t>
          </a:r>
        </a:p>
        <a:p>
          <a:endParaRPr lang="fr-FR" sz="900">
            <a:latin typeface="Verdana" panose="020B0604030504040204" pitchFamily="34" charset="0"/>
            <a:ea typeface="Verdana" panose="020B0604030504040204" pitchFamily="34" charset="0"/>
          </a:endParaRPr>
        </a:p>
        <a:p>
          <a:r>
            <a:rPr lang="fr-FR" sz="900">
              <a:latin typeface="Verdana" panose="020B0604030504040204" pitchFamily="34" charset="0"/>
              <a:ea typeface="Verdana" panose="020B0604030504040204" pitchFamily="34" charset="0"/>
            </a:rPr>
            <a:t>N° Synergie :</a:t>
          </a:r>
        </a:p>
        <a:p>
          <a:endParaRPr lang="fr-FR" sz="900">
            <a:latin typeface="Verdana" panose="020B0604030504040204" pitchFamily="34" charset="0"/>
            <a:ea typeface="Verdana" panose="020B0604030504040204" pitchFamily="34" charset="0"/>
          </a:endParaRPr>
        </a:p>
        <a:p>
          <a:r>
            <a:rPr lang="fr-FR" sz="900">
              <a:latin typeface="Verdana" panose="020B0604030504040204" pitchFamily="34" charset="0"/>
              <a:ea typeface="Verdana" panose="020B0604030504040204" pitchFamily="34" charset="0"/>
            </a:rPr>
            <a:t>N° AIDEN</a:t>
          </a:r>
          <a:r>
            <a:rPr lang="fr-FR" sz="900" baseline="0">
              <a:latin typeface="Verdana" panose="020B0604030504040204" pitchFamily="34" charset="0"/>
              <a:ea typeface="Verdana" panose="020B0604030504040204" pitchFamily="34" charset="0"/>
            </a:rPr>
            <a:t> : </a:t>
          </a:r>
          <a:endParaRPr lang="fr-FR" sz="900">
            <a:latin typeface="Verdana" panose="020B0604030504040204" pitchFamily="34" charset="0"/>
            <a:ea typeface="Verdana" panose="020B0604030504040204" pitchFamily="34" charset="0"/>
          </a:endParaRPr>
        </a:p>
      </xdr:txBody>
    </xdr:sp>
    <xdr:clientData/>
  </xdr:twoCellAnchor>
  <xdr:twoCellAnchor editAs="oneCell">
    <xdr:from>
      <xdr:col>0</xdr:col>
      <xdr:colOff>85725</xdr:colOff>
      <xdr:row>0</xdr:row>
      <xdr:rowOff>19050</xdr:rowOff>
    </xdr:from>
    <xdr:to>
      <xdr:col>2</xdr:col>
      <xdr:colOff>1258632</xdr:colOff>
      <xdr:row>6</xdr:row>
      <xdr:rowOff>57150</xdr:rowOff>
    </xdr:to>
    <xdr:pic>
      <xdr:nvPicPr>
        <xdr:cNvPr id="2" name="Image 1">
          <a:extLst>
            <a:ext uri="{FF2B5EF4-FFF2-40B4-BE49-F238E27FC236}">
              <a16:creationId xmlns:a16="http://schemas.microsoft.com/office/drawing/2014/main" id="{79C5B8D2-D2F7-4099-8ECE-E9E70BD70962}"/>
            </a:ext>
          </a:extLst>
        </xdr:cNvPr>
        <xdr:cNvPicPr>
          <a:picLocks noChangeAspect="1"/>
        </xdr:cNvPicPr>
      </xdr:nvPicPr>
      <xdr:blipFill>
        <a:blip xmlns:r="http://schemas.openxmlformats.org/officeDocument/2006/relationships" r:embed="rId5"/>
        <a:stretch>
          <a:fillRect/>
        </a:stretch>
      </xdr:blipFill>
      <xdr:spPr>
        <a:xfrm>
          <a:off x="85725" y="19050"/>
          <a:ext cx="4351082" cy="1133475"/>
        </a:xfrm>
        <a:prstGeom prst="rect">
          <a:avLst/>
        </a:prstGeom>
      </xdr:spPr>
    </xdr:pic>
    <xdr:clientData/>
  </xdr:twoCellAnchor>
  <xdr:twoCellAnchor editAs="oneCell">
    <xdr:from>
      <xdr:col>1</xdr:col>
      <xdr:colOff>0</xdr:colOff>
      <xdr:row>36</xdr:row>
      <xdr:rowOff>0</xdr:rowOff>
    </xdr:from>
    <xdr:to>
      <xdr:col>1</xdr:col>
      <xdr:colOff>247649</xdr:colOff>
      <xdr:row>36</xdr:row>
      <xdr:rowOff>283753</xdr:rowOff>
    </xdr:to>
    <xdr:pic>
      <xdr:nvPicPr>
        <xdr:cNvPr id="8" name="Graphique 7" descr="Loupe avec un remplissage uni">
          <a:extLst>
            <a:ext uri="{FF2B5EF4-FFF2-40B4-BE49-F238E27FC236}">
              <a16:creationId xmlns:a16="http://schemas.microsoft.com/office/drawing/2014/main" id="{EA2FA484-4CD3-48DC-9926-CBD33F459D69}"/>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390525" y="8820150"/>
          <a:ext cx="247649" cy="2837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248515</xdr:colOff>
      <xdr:row>6</xdr:row>
      <xdr:rowOff>48492</xdr:rowOff>
    </xdr:from>
    <xdr:to>
      <xdr:col>1</xdr:col>
      <xdr:colOff>558800</xdr:colOff>
      <xdr:row>6</xdr:row>
      <xdr:rowOff>392860</xdr:rowOff>
    </xdr:to>
    <xdr:pic>
      <xdr:nvPicPr>
        <xdr:cNvPr id="2" name="Graphique 1" descr="Ampoule et engrenage avec un remplissage uni">
          <a:extLst>
            <a:ext uri="{FF2B5EF4-FFF2-40B4-BE49-F238E27FC236}">
              <a16:creationId xmlns:a16="http://schemas.microsoft.com/office/drawing/2014/main" id="{21D9FA94-AC99-420E-B07D-4ED20E412FA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58090" y="2115417"/>
          <a:ext cx="313460" cy="341193"/>
        </a:xfrm>
        <a:prstGeom prst="rect">
          <a:avLst/>
        </a:prstGeom>
      </xdr:spPr>
    </xdr:pic>
    <xdr:clientData/>
  </xdr:twoCellAnchor>
  <xdr:twoCellAnchor>
    <xdr:from>
      <xdr:col>1</xdr:col>
      <xdr:colOff>306917</xdr:colOff>
      <xdr:row>0</xdr:row>
      <xdr:rowOff>158750</xdr:rowOff>
    </xdr:from>
    <xdr:to>
      <xdr:col>2</xdr:col>
      <xdr:colOff>804334</xdr:colOff>
      <xdr:row>2</xdr:row>
      <xdr:rowOff>457199</xdr:rowOff>
    </xdr:to>
    <xdr:sp macro="" textlink="">
      <xdr:nvSpPr>
        <xdr:cNvPr id="4" name="Bulle narrative : rectangle 3">
          <a:extLst>
            <a:ext uri="{FF2B5EF4-FFF2-40B4-BE49-F238E27FC236}">
              <a16:creationId xmlns:a16="http://schemas.microsoft.com/office/drawing/2014/main" id="{4C62A6B1-E87D-48B9-B6AF-0233B8AECF95}"/>
            </a:ext>
          </a:extLst>
        </xdr:cNvPr>
        <xdr:cNvSpPr/>
      </xdr:nvSpPr>
      <xdr:spPr>
        <a:xfrm>
          <a:off x="412750" y="158750"/>
          <a:ext cx="2487084" cy="859366"/>
        </a:xfrm>
        <a:prstGeom prst="wedgeRectCallout">
          <a:avLst>
            <a:gd name="adj1" fmla="val -65809"/>
            <a:gd name="adj2" fmla="val 78849"/>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900">
              <a:latin typeface="Verdana" panose="020B0604030504040204" pitchFamily="34" charset="0"/>
              <a:ea typeface="Verdana" panose="020B0604030504040204" pitchFamily="34" charset="0"/>
            </a:rPr>
            <a:t>Les symboles [+] dans</a:t>
          </a:r>
          <a:r>
            <a:rPr lang="fr-FR" sz="900" baseline="0">
              <a:latin typeface="Verdana" panose="020B0604030504040204" pitchFamily="34" charset="0"/>
              <a:ea typeface="Verdana" panose="020B0604030504040204" pitchFamily="34" charset="0"/>
            </a:rPr>
            <a:t> la marge ci-contre</a:t>
          </a:r>
          <a:r>
            <a:rPr lang="fr-FR" sz="900">
              <a:latin typeface="Verdana" panose="020B0604030504040204" pitchFamily="34" charset="0"/>
              <a:ea typeface="Verdana" panose="020B0604030504040204" pitchFamily="34" charset="0"/>
            </a:rPr>
            <a:t> servent à masquer certaines lignes afin de ne pas alourdir le document. Cliquer  sur ces symboles pour les faire réapparaitre.</a:t>
          </a: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AA45ED-D2C6-4B37-96AD-B0C2C7E2E08C}">
  <sheetPr>
    <tabColor rgb="FF92D050"/>
  </sheetPr>
  <dimension ref="B1:K53"/>
  <sheetViews>
    <sheetView showGridLines="0" topLeftCell="A37" zoomScaleNormal="100" workbookViewId="0">
      <selection activeCell="I31" sqref="I31"/>
    </sheetView>
  </sheetViews>
  <sheetFormatPr baseColWidth="10" defaultRowHeight="14.5" x14ac:dyDescent="0.35"/>
  <cols>
    <col min="1" max="1" width="5.54296875" customWidth="1"/>
    <col min="2" max="2" width="42.81640625" customWidth="1"/>
    <col min="3" max="3" width="27.81640625" customWidth="1"/>
    <col min="4" max="4" width="22.453125" customWidth="1"/>
    <col min="5" max="5" width="27.54296875" customWidth="1"/>
    <col min="6" max="6" width="5.54296875" customWidth="1"/>
  </cols>
  <sheetData>
    <row r="1" spans="2:11" s="1" customFormat="1" x14ac:dyDescent="0.35">
      <c r="E1"/>
    </row>
    <row r="2" spans="2:11" s="1" customFormat="1" ht="13.5" x14ac:dyDescent="0.25"/>
    <row r="3" spans="2:11" s="1" customFormat="1" ht="13.5" x14ac:dyDescent="0.25"/>
    <row r="4" spans="2:11" s="1" customFormat="1" ht="13.5" x14ac:dyDescent="0.25"/>
    <row r="5" spans="2:11" s="1" customFormat="1" ht="13.5" x14ac:dyDescent="0.25"/>
    <row r="6" spans="2:11" s="1" customFormat="1" ht="13.5" x14ac:dyDescent="0.25"/>
    <row r="7" spans="2:11" s="1" customFormat="1" ht="13.5" x14ac:dyDescent="0.25"/>
    <row r="8" spans="2:11" s="1" customFormat="1" ht="14" x14ac:dyDescent="0.3">
      <c r="B8" s="38" t="s">
        <v>204</v>
      </c>
    </row>
    <row r="9" spans="2:11" s="1" customFormat="1" ht="13.5" x14ac:dyDescent="0.25"/>
    <row r="10" spans="2:11" s="1" customFormat="1" ht="14" thickBot="1" x14ac:dyDescent="0.3"/>
    <row r="11" spans="2:11" s="1" customFormat="1" ht="30" customHeight="1" thickTop="1" x14ac:dyDescent="0.25">
      <c r="B11" s="198" t="s">
        <v>190</v>
      </c>
      <c r="C11" s="199"/>
      <c r="D11" s="199"/>
      <c r="E11" s="200"/>
    </row>
    <row r="12" spans="2:11" s="1" customFormat="1" ht="49" customHeight="1" thickBot="1" x14ac:dyDescent="0.3">
      <c r="B12" s="201"/>
      <c r="C12" s="202"/>
      <c r="D12" s="202"/>
      <c r="E12" s="203"/>
    </row>
    <row r="13" spans="2:11" s="1" customFormat="1" thickTop="1" x14ac:dyDescent="0.3">
      <c r="K13" s="38"/>
    </row>
    <row r="14" spans="2:11" s="1" customFormat="1" ht="13.5" x14ac:dyDescent="0.25"/>
    <row r="15" spans="2:11" s="2" customFormat="1" ht="22.5" customHeight="1" x14ac:dyDescent="0.25">
      <c r="B15" s="204" t="s">
        <v>131</v>
      </c>
      <c r="C15" s="204"/>
      <c r="D15" s="204"/>
      <c r="E15" s="204"/>
    </row>
    <row r="16" spans="2:11" s="1" customFormat="1" ht="18.649999999999999" customHeight="1" x14ac:dyDescent="0.25">
      <c r="B16" s="204"/>
      <c r="C16" s="204"/>
      <c r="D16" s="204"/>
      <c r="E16" s="204"/>
    </row>
    <row r="17" spans="2:5" ht="15" thickBot="1" x14ac:dyDescent="0.4"/>
    <row r="18" spans="2:5" ht="27" customHeight="1" thickBot="1" x14ac:dyDescent="0.4">
      <c r="B18" s="207" t="s">
        <v>192</v>
      </c>
      <c r="C18" s="208"/>
      <c r="D18" s="208"/>
      <c r="E18" s="209"/>
    </row>
    <row r="21" spans="2:5" ht="25" customHeight="1" x14ac:dyDescent="0.35">
      <c r="B21" s="3" t="s">
        <v>0</v>
      </c>
      <c r="C21" s="205"/>
      <c r="D21" s="205"/>
      <c r="E21" s="205"/>
    </row>
    <row r="22" spans="2:5" x14ac:dyDescent="0.35">
      <c r="B22" s="4"/>
      <c r="C22" s="4"/>
      <c r="D22" s="4"/>
      <c r="E22" s="4"/>
    </row>
    <row r="23" spans="2:5" ht="25" customHeight="1" x14ac:dyDescent="0.35">
      <c r="B23" s="3" t="s">
        <v>1</v>
      </c>
      <c r="C23" s="205"/>
      <c r="D23" s="205"/>
      <c r="E23" s="205"/>
    </row>
    <row r="24" spans="2:5" x14ac:dyDescent="0.35">
      <c r="B24" s="4"/>
      <c r="C24" s="4"/>
      <c r="D24" s="4"/>
      <c r="E24" s="4"/>
    </row>
    <row r="25" spans="2:5" ht="28" customHeight="1" x14ac:dyDescent="0.35">
      <c r="B25" s="40" t="s">
        <v>85</v>
      </c>
      <c r="C25" s="41" t="s">
        <v>132</v>
      </c>
      <c r="D25" s="39" t="s">
        <v>76</v>
      </c>
      <c r="E25" s="41" t="s">
        <v>132</v>
      </c>
    </row>
    <row r="26" spans="2:5" x14ac:dyDescent="0.35">
      <c r="B26" s="4"/>
      <c r="C26" s="4"/>
      <c r="D26" s="4"/>
      <c r="E26" s="4"/>
    </row>
    <row r="27" spans="2:5" ht="18.649999999999999" customHeight="1" x14ac:dyDescent="0.35">
      <c r="B27" s="40" t="s">
        <v>137</v>
      </c>
      <c r="C27" s="206" t="s">
        <v>5</v>
      </c>
      <c r="D27" s="206"/>
      <c r="E27" s="206"/>
    </row>
    <row r="28" spans="2:5" x14ac:dyDescent="0.35">
      <c r="B28" s="40"/>
      <c r="C28" s="4"/>
      <c r="D28" s="4"/>
      <c r="E28" s="4"/>
    </row>
    <row r="29" spans="2:5" ht="25" customHeight="1" x14ac:dyDescent="0.35">
      <c r="B29" s="3" t="s">
        <v>4</v>
      </c>
      <c r="C29" s="206" t="s">
        <v>5</v>
      </c>
      <c r="D29" s="206"/>
      <c r="E29" s="206"/>
    </row>
    <row r="30" spans="2:5" x14ac:dyDescent="0.35">
      <c r="B30" s="4"/>
      <c r="C30" s="4"/>
      <c r="D30" s="4"/>
      <c r="E30" s="4"/>
    </row>
    <row r="31" spans="2:5" ht="25" customHeight="1" x14ac:dyDescent="0.35">
      <c r="B31" s="3" t="s">
        <v>41</v>
      </c>
      <c r="C31" s="212" t="s">
        <v>45</v>
      </c>
      <c r="D31" s="212"/>
      <c r="E31" s="212"/>
    </row>
    <row r="32" spans="2:5" x14ac:dyDescent="0.35">
      <c r="B32" s="5"/>
      <c r="C32" s="5"/>
      <c r="D32" s="5"/>
      <c r="E32" s="5"/>
    </row>
    <row r="33" spans="2:5" ht="25" customHeight="1" x14ac:dyDescent="0.35">
      <c r="B33" s="3" t="s">
        <v>6</v>
      </c>
      <c r="C33" s="212" t="s">
        <v>34</v>
      </c>
      <c r="D33" s="212"/>
      <c r="E33" s="212"/>
    </row>
    <row r="34" spans="2:5" x14ac:dyDescent="0.35">
      <c r="B34" s="5"/>
      <c r="C34" s="5"/>
      <c r="D34" s="5"/>
      <c r="E34" s="5"/>
    </row>
    <row r="35" spans="2:5" ht="41.5" customHeight="1" x14ac:dyDescent="0.35">
      <c r="B35" s="3" t="s">
        <v>97</v>
      </c>
      <c r="C35" s="213" t="s">
        <v>184</v>
      </c>
      <c r="D35" s="213"/>
      <c r="E35" s="213"/>
    </row>
    <row r="36" spans="2:5" x14ac:dyDescent="0.35">
      <c r="B36" s="5"/>
      <c r="C36" s="5"/>
      <c r="D36" s="5"/>
      <c r="E36" s="5"/>
    </row>
    <row r="37" spans="2:5" s="7" customFormat="1" ht="25" customHeight="1" x14ac:dyDescent="0.3">
      <c r="B37" s="6" t="s">
        <v>7</v>
      </c>
      <c r="C37" s="6"/>
      <c r="D37" s="6"/>
      <c r="E37" s="6"/>
    </row>
    <row r="38" spans="2:5" s="8" customFormat="1" ht="15.5" customHeight="1" x14ac:dyDescent="0.3">
      <c r="B38" s="3"/>
      <c r="C38" s="141"/>
      <c r="D38" s="141"/>
      <c r="E38" s="141"/>
    </row>
    <row r="39" spans="2:5" ht="95.5" customHeight="1" x14ac:dyDescent="0.35">
      <c r="B39" s="3" t="s">
        <v>61</v>
      </c>
      <c r="C39" s="211" t="s">
        <v>174</v>
      </c>
      <c r="D39" s="211"/>
      <c r="E39" s="211"/>
    </row>
    <row r="41" spans="2:5" ht="25" customHeight="1" x14ac:dyDescent="0.35">
      <c r="B41" s="6" t="s">
        <v>8</v>
      </c>
      <c r="C41" s="9"/>
      <c r="D41" s="9"/>
      <c r="E41" s="9"/>
    </row>
    <row r="43" spans="2:5" s="7" customFormat="1" ht="13.5" x14ac:dyDescent="0.3">
      <c r="B43" s="16"/>
      <c r="C43" s="7" t="s">
        <v>9</v>
      </c>
    </row>
    <row r="44" spans="2:5" s="7" customFormat="1" ht="13.5" x14ac:dyDescent="0.3"/>
    <row r="45" spans="2:5" s="7" customFormat="1" ht="13.5" x14ac:dyDescent="0.3">
      <c r="B45" s="15"/>
      <c r="C45" s="7" t="s">
        <v>10</v>
      </c>
    </row>
    <row r="46" spans="2:5" s="7" customFormat="1" ht="13.5" x14ac:dyDescent="0.3"/>
    <row r="47" spans="2:5" s="7" customFormat="1" ht="13.5" x14ac:dyDescent="0.3">
      <c r="B47" s="14"/>
      <c r="C47" s="7" t="s">
        <v>11</v>
      </c>
    </row>
    <row r="49" spans="2:5" x14ac:dyDescent="0.35">
      <c r="B49" s="17"/>
      <c r="C49" s="7" t="s">
        <v>58</v>
      </c>
    </row>
    <row r="51" spans="2:5" x14ac:dyDescent="0.35">
      <c r="B51" s="136"/>
      <c r="C51" s="7" t="s">
        <v>186</v>
      </c>
    </row>
    <row r="53" spans="2:5" ht="63.65" customHeight="1" x14ac:dyDescent="0.35">
      <c r="B53" s="137" t="s">
        <v>187</v>
      </c>
      <c r="C53" s="210" t="s">
        <v>188</v>
      </c>
      <c r="D53" s="210"/>
      <c r="E53" s="210"/>
    </row>
  </sheetData>
  <sheetProtection algorithmName="SHA-512" hashValue="QEJqC9up2NM56wuq08OdmZUvX4unpwfCVBWU42f+sGAeUrCb8sEG0f18krrrqzwYFwAg5VEnf2AFdEfyrhIs0A==" saltValue="dWJvKgpq7uscPIW+GmbqHA==" spinCount="100000" sheet="1" formatCells="0" formatColumns="0" formatRows="0" insertRows="0" autoFilter="0" pivotTables="0"/>
  <mergeCells count="12">
    <mergeCell ref="C53:E53"/>
    <mergeCell ref="C39:E39"/>
    <mergeCell ref="C33:E33"/>
    <mergeCell ref="C31:E31"/>
    <mergeCell ref="C35:E35"/>
    <mergeCell ref="B11:E12"/>
    <mergeCell ref="B15:E16"/>
    <mergeCell ref="C21:E21"/>
    <mergeCell ref="C23:E23"/>
    <mergeCell ref="C29:E29"/>
    <mergeCell ref="B18:E18"/>
    <mergeCell ref="C27:E27"/>
  </mergeCells>
  <conditionalFormatting sqref="C33:E33">
    <cfRule type="expression" dxfId="1" priority="2">
      <formula>ISERROR(MATCH($C$33,OFFSET(Liste1_Priorité,1,MATCH($C$31,Liste1_Priorité,0)-1,COUNTA(OFFSET(INDEX(Liste1_Priorité,1),1,MATCH($C$31,Liste1_Priorité,0)-1,MaxListe,)),1),0))</formula>
    </cfRule>
  </conditionalFormatting>
  <conditionalFormatting sqref="C35:E35">
    <cfRule type="expression" dxfId="0" priority="1">
      <formula>ISERROR(MATCH($C$35,OFFSET(Liste2_OS,1,MATCH($C$33,Liste2_OS,0)-1,COUNTA(OFFSET(INDEX(Liste2_OS,1),1,MATCH($C$33,Liste2_OS,0)-1,MaxListe,)),1),0))</formula>
    </cfRule>
  </conditionalFormatting>
  <printOptions horizontalCentered="1"/>
  <pageMargins left="0.70866141732283472" right="0.70866141732283472" top="0.74803149606299213" bottom="0.74803149606299213" header="0.31496062992125984" footer="0.31496062992125984"/>
  <pageSetup paperSize="8"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EE7FE724-F318-49C0-9FAF-525D105AA4B2}">
          <x14:formula1>
            <xm:f>Listes!$A$2:$A$8</xm:f>
          </x14:formula1>
          <xm:sqref>C29:E29</xm:sqref>
        </x14:dataValidation>
        <x14:dataValidation type="list" allowBlank="1" showInputMessage="1" showErrorMessage="1" xr:uid="{4533B1B2-3F77-4303-8AB9-0EC622842F97}">
          <x14:formula1>
            <xm:f>Listes!$C$8:$C$9</xm:f>
          </x14:formula1>
          <xm:sqref>C27:E27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ADC66-A9D5-4B89-8EA4-FA40C96520F2}">
  <sheetPr>
    <pageSetUpPr fitToPage="1"/>
  </sheetPr>
  <dimension ref="B1:AB141"/>
  <sheetViews>
    <sheetView showGridLines="0" tabSelected="1" topLeftCell="D1" zoomScale="90" zoomScaleNormal="90" workbookViewId="0">
      <selection activeCell="K119" sqref="K119"/>
    </sheetView>
  </sheetViews>
  <sheetFormatPr baseColWidth="10" defaultColWidth="11.453125" defaultRowHeight="13.5" outlineLevelRow="1" x14ac:dyDescent="0.3"/>
  <cols>
    <col min="1" max="1" width="1.453125" style="8" customWidth="1"/>
    <col min="2" max="2" width="28.54296875" style="8" customWidth="1"/>
    <col min="3" max="3" width="30.81640625" style="8" customWidth="1"/>
    <col min="4" max="4" width="23.54296875" style="8" customWidth="1"/>
    <col min="5" max="5" width="22.7265625" style="8" customWidth="1"/>
    <col min="6" max="6" width="9.81640625" style="8" customWidth="1"/>
    <col min="7" max="7" width="25.81640625" style="8" customWidth="1"/>
    <col min="8" max="8" width="25.26953125" style="8" customWidth="1"/>
    <col min="9" max="9" width="21.453125" style="8" customWidth="1"/>
    <col min="10" max="10" width="8.54296875" style="8" customWidth="1"/>
    <col min="11" max="12" width="21.54296875" style="8" customWidth="1"/>
    <col min="13" max="13" width="23.1796875" style="8" customWidth="1"/>
    <col min="14" max="14" width="33.26953125" style="8" customWidth="1"/>
    <col min="15" max="15" width="5.81640625" style="8" customWidth="1"/>
    <col min="16" max="16384" width="11.453125" style="8"/>
  </cols>
  <sheetData>
    <row r="1" spans="2:15" ht="14" thickBot="1" x14ac:dyDescent="0.35"/>
    <row r="2" spans="2:15" s="12" customFormat="1" ht="30" customHeight="1" thickTop="1" x14ac:dyDescent="0.35">
      <c r="B2" s="198" t="s">
        <v>191</v>
      </c>
      <c r="C2" s="199"/>
      <c r="D2" s="199"/>
      <c r="E2" s="199"/>
      <c r="F2" s="199"/>
      <c r="G2" s="199"/>
      <c r="H2" s="199"/>
      <c r="I2" s="199"/>
      <c r="J2" s="199"/>
      <c r="K2" s="199"/>
      <c r="L2" s="199"/>
      <c r="M2" s="199"/>
      <c r="N2" s="200"/>
      <c r="O2" s="13"/>
    </row>
    <row r="3" spans="2:15" s="12" customFormat="1" ht="49" customHeight="1" thickBot="1" x14ac:dyDescent="0.4">
      <c r="B3" s="201"/>
      <c r="C3" s="202"/>
      <c r="D3" s="202"/>
      <c r="E3" s="202"/>
      <c r="F3" s="202"/>
      <c r="G3" s="202"/>
      <c r="H3" s="202"/>
      <c r="I3" s="202"/>
      <c r="J3" s="202"/>
      <c r="K3" s="202"/>
      <c r="L3" s="202"/>
      <c r="M3" s="202"/>
      <c r="N3" s="203"/>
      <c r="O3" s="13"/>
    </row>
    <row r="4" spans="2:15" ht="14.5" thickTop="1" thickBot="1" x14ac:dyDescent="0.35">
      <c r="C4" s="63"/>
      <c r="D4" s="63"/>
    </row>
    <row r="5" spans="2:15" ht="39" customHeight="1" thickBot="1" x14ac:dyDescent="0.35">
      <c r="B5" s="234" t="s">
        <v>194</v>
      </c>
      <c r="C5" s="235"/>
      <c r="D5" s="235"/>
      <c r="E5" s="235"/>
      <c r="F5" s="235"/>
      <c r="G5" s="235"/>
      <c r="H5" s="235"/>
      <c r="I5" s="235"/>
      <c r="J5" s="235"/>
      <c r="K5" s="235"/>
      <c r="L5" s="235"/>
      <c r="M5" s="235"/>
      <c r="N5" s="236"/>
    </row>
    <row r="6" spans="2:15" ht="16.5" customHeight="1" x14ac:dyDescent="0.3">
      <c r="B6" s="87"/>
      <c r="C6" s="88"/>
      <c r="D6" s="88"/>
      <c r="E6" s="88"/>
      <c r="F6" s="88"/>
      <c r="G6" s="88"/>
      <c r="H6" s="88"/>
      <c r="I6" s="88"/>
      <c r="J6" s="88"/>
      <c r="K6" s="88"/>
      <c r="L6" s="88"/>
      <c r="M6" s="88"/>
      <c r="N6" s="88"/>
    </row>
    <row r="7" spans="2:15" ht="37.5" customHeight="1" x14ac:dyDescent="0.3">
      <c r="B7" s="237" t="s">
        <v>170</v>
      </c>
      <c r="C7" s="237"/>
      <c r="D7" s="237"/>
      <c r="E7" s="237"/>
      <c r="F7" s="237"/>
      <c r="G7" s="237"/>
      <c r="H7" s="237"/>
      <c r="I7" s="138"/>
      <c r="J7" s="88"/>
      <c r="M7" s="88"/>
      <c r="N7" s="88"/>
    </row>
    <row r="8" spans="2:15" ht="14" thickBot="1" x14ac:dyDescent="0.35">
      <c r="B8" s="60"/>
      <c r="D8" s="60"/>
    </row>
    <row r="9" spans="2:15" ht="42.65" customHeight="1" thickTop="1" thickBot="1" x14ac:dyDescent="0.35">
      <c r="C9" s="238" t="s">
        <v>79</v>
      </c>
      <c r="D9" s="239"/>
      <c r="E9" s="239"/>
      <c r="F9" s="240"/>
      <c r="G9" s="253" t="s">
        <v>136</v>
      </c>
      <c r="H9" s="254"/>
      <c r="I9" s="254"/>
      <c r="J9" s="254"/>
      <c r="K9" s="254"/>
      <c r="L9" s="254"/>
      <c r="M9" s="254"/>
      <c r="N9" s="61"/>
    </row>
    <row r="10" spans="2:15" ht="71" customHeight="1" thickTop="1" thickBot="1" x14ac:dyDescent="0.35">
      <c r="B10" s="89" t="s">
        <v>13</v>
      </c>
      <c r="C10" s="90" t="s">
        <v>133</v>
      </c>
      <c r="D10" s="90" t="s">
        <v>134</v>
      </c>
      <c r="E10" s="90" t="s">
        <v>135</v>
      </c>
      <c r="F10" s="91" t="s">
        <v>2</v>
      </c>
      <c r="G10" s="92" t="s">
        <v>159</v>
      </c>
      <c r="H10" s="93" t="s">
        <v>196</v>
      </c>
      <c r="I10" s="139" t="s">
        <v>195</v>
      </c>
      <c r="J10" s="90" t="s">
        <v>82</v>
      </c>
      <c r="K10" s="90" t="s">
        <v>80</v>
      </c>
      <c r="L10" s="90" t="s">
        <v>81</v>
      </c>
      <c r="M10" s="90" t="s">
        <v>83</v>
      </c>
      <c r="N10" s="94" t="s">
        <v>16</v>
      </c>
      <c r="O10" s="62"/>
    </row>
    <row r="11" spans="2:15" s="37" customFormat="1" ht="30" customHeight="1" thickBot="1" x14ac:dyDescent="0.3">
      <c r="B11" s="230" t="s">
        <v>60</v>
      </c>
      <c r="C11" s="231"/>
      <c r="D11" s="231"/>
      <c r="E11" s="231"/>
      <c r="F11" s="231"/>
      <c r="G11" s="231"/>
      <c r="H11" s="231"/>
      <c r="I11" s="231"/>
      <c r="J11" s="231"/>
      <c r="K11" s="231"/>
      <c r="L11" s="231"/>
      <c r="M11" s="231"/>
      <c r="N11" s="231"/>
      <c r="O11" s="95"/>
    </row>
    <row r="12" spans="2:15" s="37" customFormat="1" ht="30" customHeight="1" x14ac:dyDescent="0.25">
      <c r="B12" s="96" t="s">
        <v>75</v>
      </c>
      <c r="C12" s="97" t="s">
        <v>14</v>
      </c>
      <c r="D12" s="97" t="s">
        <v>14</v>
      </c>
      <c r="E12" s="98">
        <v>0</v>
      </c>
      <c r="F12" s="99" t="e">
        <f>E12/E112</f>
        <v>#DIV/0!</v>
      </c>
      <c r="G12" s="183" t="s">
        <v>14</v>
      </c>
      <c r="H12" s="116">
        <v>0</v>
      </c>
      <c r="I12" s="150">
        <f>H12</f>
        <v>0</v>
      </c>
      <c r="J12" s="167" t="e">
        <f>H12/I112</f>
        <v>#DIV/0!</v>
      </c>
      <c r="K12" s="245" t="s">
        <v>14</v>
      </c>
      <c r="L12" s="245"/>
      <c r="M12" s="246"/>
      <c r="N12" s="184"/>
    </row>
    <row r="13" spans="2:15" s="37" customFormat="1" ht="30" customHeight="1" x14ac:dyDescent="0.25">
      <c r="B13" s="100" t="s">
        <v>169</v>
      </c>
      <c r="C13" s="101"/>
      <c r="D13" s="102">
        <v>0</v>
      </c>
      <c r="E13" s="102">
        <v>0</v>
      </c>
      <c r="F13" s="103" t="e">
        <f>E13/E112</f>
        <v>#DIV/0!</v>
      </c>
      <c r="G13" s="185" t="s">
        <v>14</v>
      </c>
      <c r="H13" s="150">
        <f>SUM(H14:H18)</f>
        <v>0</v>
      </c>
      <c r="I13" s="102">
        <v>0</v>
      </c>
      <c r="J13" s="168" t="e">
        <f>I13/I112</f>
        <v>#DIV/0!</v>
      </c>
      <c r="K13" s="214" t="s">
        <v>14</v>
      </c>
      <c r="L13" s="215"/>
      <c r="M13" s="215"/>
      <c r="N13" s="216"/>
    </row>
    <row r="14" spans="2:15" s="37" customFormat="1" ht="23.15" customHeight="1" outlineLevel="1" x14ac:dyDescent="0.25">
      <c r="B14" s="222" t="s">
        <v>161</v>
      </c>
      <c r="C14" s="223"/>
      <c r="D14" s="223"/>
      <c r="E14" s="223"/>
      <c r="F14" s="223"/>
      <c r="G14" s="186" t="s">
        <v>5</v>
      </c>
      <c r="H14" s="78">
        <v>0</v>
      </c>
      <c r="I14" s="255" t="s">
        <v>14</v>
      </c>
      <c r="J14" s="256"/>
      <c r="K14" s="18"/>
      <c r="L14" s="79"/>
      <c r="M14" s="80"/>
      <c r="N14" s="157"/>
    </row>
    <row r="15" spans="2:15" s="37" customFormat="1" ht="21" customHeight="1" outlineLevel="1" x14ac:dyDescent="0.25">
      <c r="B15" s="226" t="s">
        <v>160</v>
      </c>
      <c r="C15" s="227"/>
      <c r="D15" s="227"/>
      <c r="E15" s="227"/>
      <c r="F15" s="227"/>
      <c r="G15" s="187" t="s">
        <v>5</v>
      </c>
      <c r="H15" s="164">
        <v>0</v>
      </c>
      <c r="I15" s="257"/>
      <c r="J15" s="258"/>
      <c r="K15" s="82"/>
      <c r="L15" s="83"/>
      <c r="M15" s="82"/>
      <c r="N15" s="158"/>
    </row>
    <row r="16" spans="2:15" s="37" customFormat="1" ht="21" customHeight="1" outlineLevel="1" x14ac:dyDescent="0.25">
      <c r="B16" s="142"/>
      <c r="C16" s="143"/>
      <c r="D16" s="143"/>
      <c r="E16" s="143"/>
      <c r="F16" s="180" t="s">
        <v>162</v>
      </c>
      <c r="G16" s="187" t="s">
        <v>5</v>
      </c>
      <c r="H16" s="164">
        <v>0</v>
      </c>
      <c r="I16" s="257"/>
      <c r="J16" s="258"/>
      <c r="K16" s="82"/>
      <c r="L16" s="83"/>
      <c r="M16" s="82"/>
      <c r="N16" s="158"/>
    </row>
    <row r="17" spans="2:14" s="37" customFormat="1" ht="21" customHeight="1" outlineLevel="1" x14ac:dyDescent="0.25">
      <c r="B17" s="147"/>
      <c r="C17" s="148"/>
      <c r="D17" s="148"/>
      <c r="E17" s="148"/>
      <c r="F17" s="180" t="s">
        <v>197</v>
      </c>
      <c r="G17" s="187" t="s">
        <v>5</v>
      </c>
      <c r="H17" s="164">
        <v>0</v>
      </c>
      <c r="I17" s="257"/>
      <c r="J17" s="258"/>
      <c r="K17" s="82"/>
      <c r="L17" s="83"/>
      <c r="M17" s="82"/>
      <c r="N17" s="158"/>
    </row>
    <row r="18" spans="2:14" s="37" customFormat="1" ht="21.65" customHeight="1" outlineLevel="1" x14ac:dyDescent="0.25">
      <c r="B18" s="226" t="s">
        <v>200</v>
      </c>
      <c r="C18" s="227"/>
      <c r="D18" s="227"/>
      <c r="E18" s="227"/>
      <c r="F18" s="227"/>
      <c r="G18" s="188" t="s">
        <v>5</v>
      </c>
      <c r="H18" s="151">
        <v>0</v>
      </c>
      <c r="I18" s="257"/>
      <c r="J18" s="258"/>
      <c r="K18" s="84"/>
      <c r="L18" s="85"/>
      <c r="M18" s="86"/>
      <c r="N18" s="160"/>
    </row>
    <row r="19" spans="2:14" s="37" customFormat="1" ht="30" customHeight="1" x14ac:dyDescent="0.25">
      <c r="B19" s="100" t="s">
        <v>167</v>
      </c>
      <c r="C19" s="101"/>
      <c r="D19" s="102">
        <v>0</v>
      </c>
      <c r="E19" s="102">
        <v>0</v>
      </c>
      <c r="F19" s="103" t="e">
        <f>E19/E112</f>
        <v>#DIV/0!</v>
      </c>
      <c r="G19" s="185" t="s">
        <v>14</v>
      </c>
      <c r="H19" s="150">
        <f>SUM(H20:H24)</f>
        <v>0</v>
      </c>
      <c r="I19" s="102">
        <v>0</v>
      </c>
      <c r="J19" s="169" t="e">
        <f>I19/I112</f>
        <v>#DIV/0!</v>
      </c>
      <c r="K19" s="214" t="s">
        <v>14</v>
      </c>
      <c r="L19" s="215"/>
      <c r="M19" s="215"/>
      <c r="N19" s="241"/>
    </row>
    <row r="20" spans="2:14" s="37" customFormat="1" ht="23.15" hidden="1" customHeight="1" outlineLevel="1" x14ac:dyDescent="0.25">
      <c r="B20" s="222" t="s">
        <v>161</v>
      </c>
      <c r="C20" s="223"/>
      <c r="D20" s="223"/>
      <c r="E20" s="223"/>
      <c r="F20" s="223"/>
      <c r="G20" s="186" t="s">
        <v>5</v>
      </c>
      <c r="H20" s="78">
        <v>0</v>
      </c>
      <c r="I20" s="255" t="s">
        <v>14</v>
      </c>
      <c r="J20" s="256"/>
      <c r="K20" s="18"/>
      <c r="L20" s="79"/>
      <c r="M20" s="80"/>
      <c r="N20" s="157"/>
    </row>
    <row r="21" spans="2:14" s="37" customFormat="1" ht="21" hidden="1" customHeight="1" outlineLevel="1" x14ac:dyDescent="0.25">
      <c r="B21" s="226" t="s">
        <v>160</v>
      </c>
      <c r="C21" s="227"/>
      <c r="D21" s="227"/>
      <c r="E21" s="227"/>
      <c r="F21" s="227"/>
      <c r="G21" s="187" t="s">
        <v>5</v>
      </c>
      <c r="H21" s="164">
        <v>0</v>
      </c>
      <c r="I21" s="257"/>
      <c r="J21" s="258"/>
      <c r="K21" s="82"/>
      <c r="L21" s="83"/>
      <c r="M21" s="82"/>
      <c r="N21" s="158"/>
    </row>
    <row r="22" spans="2:14" s="37" customFormat="1" ht="21" hidden="1" customHeight="1" outlineLevel="1" x14ac:dyDescent="0.25">
      <c r="B22" s="147"/>
      <c r="C22" s="148"/>
      <c r="D22" s="148"/>
      <c r="E22" s="148"/>
      <c r="F22" s="180" t="s">
        <v>162</v>
      </c>
      <c r="G22" s="187" t="s">
        <v>5</v>
      </c>
      <c r="H22" s="164">
        <v>0</v>
      </c>
      <c r="I22" s="257"/>
      <c r="J22" s="258"/>
      <c r="K22" s="82"/>
      <c r="L22" s="83"/>
      <c r="M22" s="82"/>
      <c r="N22" s="158"/>
    </row>
    <row r="23" spans="2:14" s="37" customFormat="1" ht="21" hidden="1" customHeight="1" outlineLevel="1" x14ac:dyDescent="0.25">
      <c r="B23" s="147"/>
      <c r="C23" s="148"/>
      <c r="D23" s="148"/>
      <c r="E23" s="148"/>
      <c r="F23" s="180" t="s">
        <v>197</v>
      </c>
      <c r="G23" s="187" t="s">
        <v>5</v>
      </c>
      <c r="H23" s="164">
        <v>0</v>
      </c>
      <c r="I23" s="257"/>
      <c r="J23" s="258"/>
      <c r="K23" s="82"/>
      <c r="L23" s="83"/>
      <c r="M23" s="82"/>
      <c r="N23" s="158"/>
    </row>
    <row r="24" spans="2:14" s="37" customFormat="1" ht="21.65" hidden="1" customHeight="1" outlineLevel="1" x14ac:dyDescent="0.25">
      <c r="B24" s="226" t="s">
        <v>200</v>
      </c>
      <c r="C24" s="227"/>
      <c r="D24" s="227"/>
      <c r="E24" s="227"/>
      <c r="F24" s="227"/>
      <c r="G24" s="188" t="s">
        <v>5</v>
      </c>
      <c r="H24" s="151">
        <v>0</v>
      </c>
      <c r="I24" s="257"/>
      <c r="J24" s="258"/>
      <c r="K24" s="84"/>
      <c r="L24" s="85"/>
      <c r="M24" s="86"/>
      <c r="N24" s="160"/>
    </row>
    <row r="25" spans="2:14" s="37" customFormat="1" ht="30" customHeight="1" collapsed="1" x14ac:dyDescent="0.25">
      <c r="B25" s="100" t="s">
        <v>167</v>
      </c>
      <c r="C25" s="105"/>
      <c r="D25" s="106">
        <v>0</v>
      </c>
      <c r="E25" s="102">
        <v>0</v>
      </c>
      <c r="F25" s="103" t="e">
        <f>E25/E112</f>
        <v>#DIV/0!</v>
      </c>
      <c r="G25" s="185" t="s">
        <v>14</v>
      </c>
      <c r="H25" s="150">
        <f>SUM(H26:H30)</f>
        <v>0</v>
      </c>
      <c r="I25" s="102">
        <v>0</v>
      </c>
      <c r="J25" s="169" t="e">
        <f>I25/I112</f>
        <v>#DIV/0!</v>
      </c>
      <c r="K25" s="214" t="s">
        <v>14</v>
      </c>
      <c r="L25" s="215"/>
      <c r="M25" s="215"/>
      <c r="N25" s="216"/>
    </row>
    <row r="26" spans="2:14" s="37" customFormat="1" ht="23.15" hidden="1" customHeight="1" outlineLevel="1" x14ac:dyDescent="0.25">
      <c r="B26" s="222" t="s">
        <v>161</v>
      </c>
      <c r="C26" s="223"/>
      <c r="D26" s="223"/>
      <c r="E26" s="223"/>
      <c r="F26" s="223"/>
      <c r="G26" s="186" t="s">
        <v>5</v>
      </c>
      <c r="H26" s="78">
        <v>0</v>
      </c>
      <c r="I26" s="255" t="s">
        <v>14</v>
      </c>
      <c r="J26" s="256"/>
      <c r="K26" s="18"/>
      <c r="L26" s="79"/>
      <c r="M26" s="80"/>
      <c r="N26" s="157"/>
    </row>
    <row r="27" spans="2:14" s="37" customFormat="1" ht="21" hidden="1" customHeight="1" outlineLevel="1" x14ac:dyDescent="0.25">
      <c r="B27" s="226" t="s">
        <v>160</v>
      </c>
      <c r="C27" s="227"/>
      <c r="D27" s="227"/>
      <c r="E27" s="227"/>
      <c r="F27" s="227"/>
      <c r="G27" s="187" t="s">
        <v>5</v>
      </c>
      <c r="H27" s="164">
        <v>0</v>
      </c>
      <c r="I27" s="257"/>
      <c r="J27" s="258"/>
      <c r="K27" s="82"/>
      <c r="L27" s="83"/>
      <c r="M27" s="82"/>
      <c r="N27" s="158"/>
    </row>
    <row r="28" spans="2:14" s="37" customFormat="1" ht="21" hidden="1" customHeight="1" outlineLevel="1" x14ac:dyDescent="0.25">
      <c r="B28" s="147"/>
      <c r="C28" s="148"/>
      <c r="D28" s="148"/>
      <c r="E28" s="148"/>
      <c r="F28" s="180" t="s">
        <v>162</v>
      </c>
      <c r="G28" s="187" t="s">
        <v>5</v>
      </c>
      <c r="H28" s="164">
        <v>0</v>
      </c>
      <c r="I28" s="257"/>
      <c r="J28" s="258"/>
      <c r="K28" s="82"/>
      <c r="L28" s="83"/>
      <c r="M28" s="82"/>
      <c r="N28" s="158"/>
    </row>
    <row r="29" spans="2:14" s="37" customFormat="1" ht="21" hidden="1" customHeight="1" outlineLevel="1" x14ac:dyDescent="0.25">
      <c r="B29" s="147"/>
      <c r="C29" s="148"/>
      <c r="D29" s="148"/>
      <c r="E29" s="148"/>
      <c r="F29" s="180" t="s">
        <v>197</v>
      </c>
      <c r="G29" s="187" t="s">
        <v>5</v>
      </c>
      <c r="H29" s="164">
        <v>0</v>
      </c>
      <c r="I29" s="257"/>
      <c r="J29" s="258"/>
      <c r="K29" s="82"/>
      <c r="L29" s="83"/>
      <c r="M29" s="82"/>
      <c r="N29" s="158"/>
    </row>
    <row r="30" spans="2:14" s="37" customFormat="1" ht="21.65" hidden="1" customHeight="1" outlineLevel="1" x14ac:dyDescent="0.25">
      <c r="B30" s="224" t="s">
        <v>200</v>
      </c>
      <c r="C30" s="225"/>
      <c r="D30" s="225"/>
      <c r="E30" s="225"/>
      <c r="F30" s="225"/>
      <c r="G30" s="188" t="s">
        <v>5</v>
      </c>
      <c r="H30" s="151">
        <v>0</v>
      </c>
      <c r="I30" s="257"/>
      <c r="J30" s="258"/>
      <c r="K30" s="84"/>
      <c r="L30" s="85"/>
      <c r="M30" s="86"/>
      <c r="N30" s="160"/>
    </row>
    <row r="31" spans="2:14" s="37" customFormat="1" ht="30" customHeight="1" collapsed="1" x14ac:dyDescent="0.25">
      <c r="B31" s="108" t="s">
        <v>166</v>
      </c>
      <c r="C31" s="109"/>
      <c r="D31" s="110">
        <v>0</v>
      </c>
      <c r="E31" s="110">
        <v>0</v>
      </c>
      <c r="F31" s="194" t="e">
        <f>E31/E112</f>
        <v>#DIV/0!</v>
      </c>
      <c r="G31" s="185" t="s">
        <v>14</v>
      </c>
      <c r="H31" s="150">
        <f>SUM(H32:H36)</f>
        <v>0</v>
      </c>
      <c r="I31" s="102">
        <v>0</v>
      </c>
      <c r="J31" s="169" t="e">
        <f>I31/I112</f>
        <v>#DIV/0!</v>
      </c>
      <c r="K31" s="214" t="s">
        <v>14</v>
      </c>
      <c r="L31" s="215"/>
      <c r="M31" s="215"/>
      <c r="N31" s="216"/>
    </row>
    <row r="32" spans="2:14" s="37" customFormat="1" ht="23.15" customHeight="1" outlineLevel="1" x14ac:dyDescent="0.25">
      <c r="B32" s="222" t="s">
        <v>161</v>
      </c>
      <c r="C32" s="223"/>
      <c r="D32" s="223"/>
      <c r="E32" s="223"/>
      <c r="F32" s="223"/>
      <c r="G32" s="186" t="s">
        <v>5</v>
      </c>
      <c r="H32" s="78">
        <v>0</v>
      </c>
      <c r="I32" s="255" t="s">
        <v>14</v>
      </c>
      <c r="J32" s="256"/>
      <c r="K32" s="18"/>
      <c r="L32" s="79"/>
      <c r="M32" s="80"/>
      <c r="N32" s="157"/>
    </row>
    <row r="33" spans="2:14" s="37" customFormat="1" ht="21" customHeight="1" outlineLevel="1" x14ac:dyDescent="0.25">
      <c r="B33" s="226" t="s">
        <v>160</v>
      </c>
      <c r="C33" s="227"/>
      <c r="D33" s="227"/>
      <c r="E33" s="227"/>
      <c r="F33" s="227"/>
      <c r="G33" s="187" t="s">
        <v>5</v>
      </c>
      <c r="H33" s="164">
        <v>0</v>
      </c>
      <c r="I33" s="257"/>
      <c r="J33" s="258"/>
      <c r="K33" s="82"/>
      <c r="L33" s="83"/>
      <c r="M33" s="82"/>
      <c r="N33" s="158"/>
    </row>
    <row r="34" spans="2:14" s="37" customFormat="1" ht="21" customHeight="1" outlineLevel="1" x14ac:dyDescent="0.25">
      <c r="B34" s="147"/>
      <c r="C34" s="148"/>
      <c r="D34" s="148"/>
      <c r="E34" s="148"/>
      <c r="F34" s="180" t="s">
        <v>162</v>
      </c>
      <c r="G34" s="187" t="s">
        <v>5</v>
      </c>
      <c r="H34" s="164">
        <v>0</v>
      </c>
      <c r="I34" s="257"/>
      <c r="J34" s="258"/>
      <c r="K34" s="82"/>
      <c r="L34" s="83"/>
      <c r="M34" s="82"/>
      <c r="N34" s="158"/>
    </row>
    <row r="35" spans="2:14" s="37" customFormat="1" ht="21" customHeight="1" outlineLevel="1" x14ac:dyDescent="0.25">
      <c r="B35" s="147"/>
      <c r="C35" s="148"/>
      <c r="D35" s="148"/>
      <c r="E35" s="148"/>
      <c r="F35" s="180" t="s">
        <v>197</v>
      </c>
      <c r="G35" s="187" t="s">
        <v>5</v>
      </c>
      <c r="H35" s="164">
        <v>0</v>
      </c>
      <c r="I35" s="257"/>
      <c r="J35" s="258"/>
      <c r="K35" s="82"/>
      <c r="L35" s="83"/>
      <c r="M35" s="82"/>
      <c r="N35" s="158"/>
    </row>
    <row r="36" spans="2:14" s="37" customFormat="1" ht="21.65" customHeight="1" outlineLevel="1" x14ac:dyDescent="0.25">
      <c r="B36" s="226" t="s">
        <v>200</v>
      </c>
      <c r="C36" s="227"/>
      <c r="D36" s="227"/>
      <c r="E36" s="227"/>
      <c r="F36" s="227"/>
      <c r="G36" s="188" t="s">
        <v>5</v>
      </c>
      <c r="H36" s="151">
        <v>0</v>
      </c>
      <c r="I36" s="257"/>
      <c r="J36" s="258"/>
      <c r="K36" s="84"/>
      <c r="L36" s="85"/>
      <c r="M36" s="86"/>
      <c r="N36" s="160"/>
    </row>
    <row r="37" spans="2:14" s="37" customFormat="1" ht="30" customHeight="1" x14ac:dyDescent="0.25">
      <c r="B37" s="100" t="s">
        <v>166</v>
      </c>
      <c r="C37" s="105"/>
      <c r="D37" s="106">
        <v>0</v>
      </c>
      <c r="E37" s="102">
        <v>0</v>
      </c>
      <c r="F37" s="103" t="e">
        <f>E37/E112</f>
        <v>#DIV/0!</v>
      </c>
      <c r="G37" s="185" t="s">
        <v>14</v>
      </c>
      <c r="H37" s="150">
        <f>SUM(H38:H42)</f>
        <v>0</v>
      </c>
      <c r="I37" s="102">
        <v>0</v>
      </c>
      <c r="J37" s="169" t="e">
        <f>I37/I112</f>
        <v>#DIV/0!</v>
      </c>
      <c r="K37" s="214" t="s">
        <v>14</v>
      </c>
      <c r="L37" s="215"/>
      <c r="M37" s="215"/>
      <c r="N37" s="216"/>
    </row>
    <row r="38" spans="2:14" s="37" customFormat="1" ht="23.15" hidden="1" customHeight="1" outlineLevel="1" x14ac:dyDescent="0.25">
      <c r="B38" s="222" t="s">
        <v>161</v>
      </c>
      <c r="C38" s="223"/>
      <c r="D38" s="223"/>
      <c r="E38" s="223"/>
      <c r="F38" s="223"/>
      <c r="G38" s="186" t="s">
        <v>5</v>
      </c>
      <c r="H38" s="78">
        <v>0</v>
      </c>
      <c r="I38" s="255" t="s">
        <v>14</v>
      </c>
      <c r="J38" s="256"/>
      <c r="K38" s="18"/>
      <c r="L38" s="79"/>
      <c r="M38" s="80"/>
      <c r="N38" s="157"/>
    </row>
    <row r="39" spans="2:14" s="37" customFormat="1" ht="21" hidden="1" customHeight="1" outlineLevel="1" x14ac:dyDescent="0.25">
      <c r="B39" s="226" t="s">
        <v>160</v>
      </c>
      <c r="C39" s="227"/>
      <c r="D39" s="227"/>
      <c r="E39" s="227"/>
      <c r="F39" s="227"/>
      <c r="G39" s="187" t="s">
        <v>5</v>
      </c>
      <c r="H39" s="164">
        <v>0</v>
      </c>
      <c r="I39" s="257"/>
      <c r="J39" s="258"/>
      <c r="K39" s="82"/>
      <c r="L39" s="83"/>
      <c r="M39" s="82"/>
      <c r="N39" s="158"/>
    </row>
    <row r="40" spans="2:14" s="37" customFormat="1" ht="21" hidden="1" customHeight="1" outlineLevel="1" x14ac:dyDescent="0.25">
      <c r="B40" s="147"/>
      <c r="C40" s="148"/>
      <c r="D40" s="148"/>
      <c r="E40" s="148"/>
      <c r="F40" s="180" t="s">
        <v>162</v>
      </c>
      <c r="G40" s="187" t="s">
        <v>5</v>
      </c>
      <c r="H40" s="164">
        <v>0</v>
      </c>
      <c r="I40" s="257"/>
      <c r="J40" s="258"/>
      <c r="K40" s="82"/>
      <c r="L40" s="83"/>
      <c r="M40" s="82"/>
      <c r="N40" s="158"/>
    </row>
    <row r="41" spans="2:14" s="37" customFormat="1" ht="21" hidden="1" customHeight="1" outlineLevel="1" x14ac:dyDescent="0.25">
      <c r="B41" s="147"/>
      <c r="C41" s="148"/>
      <c r="D41" s="148"/>
      <c r="E41" s="148"/>
      <c r="F41" s="180" t="s">
        <v>197</v>
      </c>
      <c r="G41" s="187" t="s">
        <v>5</v>
      </c>
      <c r="H41" s="164">
        <v>0</v>
      </c>
      <c r="I41" s="257"/>
      <c r="J41" s="258"/>
      <c r="K41" s="82"/>
      <c r="L41" s="83"/>
      <c r="M41" s="82"/>
      <c r="N41" s="158"/>
    </row>
    <row r="42" spans="2:14" s="37" customFormat="1" ht="21.65" hidden="1" customHeight="1" outlineLevel="1" x14ac:dyDescent="0.25">
      <c r="B42" s="226" t="s">
        <v>200</v>
      </c>
      <c r="C42" s="227"/>
      <c r="D42" s="227"/>
      <c r="E42" s="227"/>
      <c r="F42" s="227"/>
      <c r="G42" s="188" t="s">
        <v>5</v>
      </c>
      <c r="H42" s="151">
        <v>0</v>
      </c>
      <c r="I42" s="257"/>
      <c r="J42" s="258"/>
      <c r="K42" s="84"/>
      <c r="L42" s="85"/>
      <c r="M42" s="86"/>
      <c r="N42" s="160"/>
    </row>
    <row r="43" spans="2:14" s="37" customFormat="1" ht="30" customHeight="1" collapsed="1" x14ac:dyDescent="0.25">
      <c r="B43" s="100" t="s">
        <v>166</v>
      </c>
      <c r="C43" s="105"/>
      <c r="D43" s="106">
        <v>0</v>
      </c>
      <c r="E43" s="102">
        <v>0</v>
      </c>
      <c r="F43" s="103" t="e">
        <f>E43/E112</f>
        <v>#DIV/0!</v>
      </c>
      <c r="G43" s="185" t="s">
        <v>14</v>
      </c>
      <c r="H43" s="150">
        <f>SUM(H44:H48)</f>
        <v>0</v>
      </c>
      <c r="I43" s="102">
        <v>0</v>
      </c>
      <c r="J43" s="169" t="e">
        <f>I43/I112</f>
        <v>#DIV/0!</v>
      </c>
      <c r="K43" s="214" t="s">
        <v>14</v>
      </c>
      <c r="L43" s="215"/>
      <c r="M43" s="215"/>
      <c r="N43" s="216"/>
    </row>
    <row r="44" spans="2:14" s="37" customFormat="1" ht="23.15" hidden="1" customHeight="1" outlineLevel="1" x14ac:dyDescent="0.25">
      <c r="B44" s="222" t="s">
        <v>161</v>
      </c>
      <c r="C44" s="223"/>
      <c r="D44" s="223"/>
      <c r="E44" s="223"/>
      <c r="F44" s="223"/>
      <c r="G44" s="186" t="s">
        <v>5</v>
      </c>
      <c r="H44" s="78">
        <v>0</v>
      </c>
      <c r="I44" s="255" t="s">
        <v>14</v>
      </c>
      <c r="J44" s="256"/>
      <c r="K44" s="18"/>
      <c r="L44" s="79"/>
      <c r="M44" s="80"/>
      <c r="N44" s="157"/>
    </row>
    <row r="45" spans="2:14" s="37" customFormat="1" ht="21" hidden="1" customHeight="1" outlineLevel="1" x14ac:dyDescent="0.25">
      <c r="B45" s="226" t="s">
        <v>160</v>
      </c>
      <c r="C45" s="227"/>
      <c r="D45" s="227"/>
      <c r="E45" s="227"/>
      <c r="F45" s="227"/>
      <c r="G45" s="187" t="s">
        <v>5</v>
      </c>
      <c r="H45" s="164">
        <v>0</v>
      </c>
      <c r="I45" s="257"/>
      <c r="J45" s="258"/>
      <c r="K45" s="82"/>
      <c r="L45" s="83"/>
      <c r="M45" s="82"/>
      <c r="N45" s="158"/>
    </row>
    <row r="46" spans="2:14" s="37" customFormat="1" ht="21" hidden="1" customHeight="1" outlineLevel="1" x14ac:dyDescent="0.25">
      <c r="B46" s="147"/>
      <c r="C46" s="148"/>
      <c r="D46" s="148"/>
      <c r="E46" s="148"/>
      <c r="F46" s="180" t="s">
        <v>162</v>
      </c>
      <c r="G46" s="187" t="s">
        <v>5</v>
      </c>
      <c r="H46" s="164">
        <v>0</v>
      </c>
      <c r="I46" s="257"/>
      <c r="J46" s="258"/>
      <c r="K46" s="82"/>
      <c r="L46" s="83"/>
      <c r="M46" s="82"/>
      <c r="N46" s="158"/>
    </row>
    <row r="47" spans="2:14" s="37" customFormat="1" ht="21" hidden="1" customHeight="1" outlineLevel="1" x14ac:dyDescent="0.25">
      <c r="B47" s="147"/>
      <c r="C47" s="148"/>
      <c r="D47" s="148"/>
      <c r="E47" s="148"/>
      <c r="F47" s="180" t="s">
        <v>197</v>
      </c>
      <c r="G47" s="187" t="s">
        <v>5</v>
      </c>
      <c r="H47" s="164">
        <v>0</v>
      </c>
      <c r="I47" s="257"/>
      <c r="J47" s="258"/>
      <c r="K47" s="82"/>
      <c r="L47" s="83"/>
      <c r="M47" s="82"/>
      <c r="N47" s="158"/>
    </row>
    <row r="48" spans="2:14" s="37" customFormat="1" ht="21.65" hidden="1" customHeight="1" outlineLevel="1" x14ac:dyDescent="0.25">
      <c r="B48" s="224" t="s">
        <v>200</v>
      </c>
      <c r="C48" s="225"/>
      <c r="D48" s="225"/>
      <c r="E48" s="225"/>
      <c r="F48" s="225"/>
      <c r="G48" s="188" t="s">
        <v>5</v>
      </c>
      <c r="H48" s="151">
        <v>0</v>
      </c>
      <c r="I48" s="257"/>
      <c r="J48" s="258"/>
      <c r="K48" s="84"/>
      <c r="L48" s="85"/>
      <c r="M48" s="86"/>
      <c r="N48" s="160"/>
    </row>
    <row r="49" spans="2:18" s="37" customFormat="1" ht="30" customHeight="1" collapsed="1" x14ac:dyDescent="0.25">
      <c r="B49" s="108" t="s">
        <v>168</v>
      </c>
      <c r="C49" s="109"/>
      <c r="D49" s="110">
        <v>0</v>
      </c>
      <c r="E49" s="110">
        <v>0</v>
      </c>
      <c r="F49" s="107" t="e">
        <f>E49/E112</f>
        <v>#DIV/0!</v>
      </c>
      <c r="G49" s="185" t="s">
        <v>14</v>
      </c>
      <c r="H49" s="150">
        <f>SUM(H50:H54)</f>
        <v>0</v>
      </c>
      <c r="I49" s="102">
        <v>0</v>
      </c>
      <c r="J49" s="169" t="e">
        <f>I49/I112</f>
        <v>#DIV/0!</v>
      </c>
      <c r="K49" s="214" t="s">
        <v>14</v>
      </c>
      <c r="L49" s="215"/>
      <c r="M49" s="215"/>
      <c r="N49" s="216"/>
    </row>
    <row r="50" spans="2:18" s="37" customFormat="1" ht="23.15" customHeight="1" outlineLevel="1" x14ac:dyDescent="0.25">
      <c r="B50" s="222" t="s">
        <v>161</v>
      </c>
      <c r="C50" s="223"/>
      <c r="D50" s="223"/>
      <c r="E50" s="223"/>
      <c r="F50" s="223"/>
      <c r="G50" s="186" t="s">
        <v>5</v>
      </c>
      <c r="H50" s="78">
        <v>0</v>
      </c>
      <c r="I50" s="255" t="s">
        <v>14</v>
      </c>
      <c r="J50" s="256"/>
      <c r="K50" s="18"/>
      <c r="L50" s="79"/>
      <c r="M50" s="80"/>
      <c r="N50" s="157"/>
    </row>
    <row r="51" spans="2:18" s="37" customFormat="1" ht="21" customHeight="1" outlineLevel="1" x14ac:dyDescent="0.25">
      <c r="B51" s="226" t="s">
        <v>160</v>
      </c>
      <c r="C51" s="227"/>
      <c r="D51" s="227"/>
      <c r="E51" s="227"/>
      <c r="F51" s="227"/>
      <c r="G51" s="187" t="s">
        <v>5</v>
      </c>
      <c r="H51" s="164">
        <v>0</v>
      </c>
      <c r="I51" s="257"/>
      <c r="J51" s="258"/>
      <c r="K51" s="82"/>
      <c r="L51" s="83"/>
      <c r="M51" s="82"/>
      <c r="N51" s="158"/>
    </row>
    <row r="52" spans="2:18" s="37" customFormat="1" ht="21" customHeight="1" outlineLevel="1" x14ac:dyDescent="0.25">
      <c r="B52" s="147"/>
      <c r="C52" s="148"/>
      <c r="D52" s="148"/>
      <c r="E52" s="148"/>
      <c r="F52" s="180" t="s">
        <v>162</v>
      </c>
      <c r="G52" s="187" t="s">
        <v>5</v>
      </c>
      <c r="H52" s="164">
        <v>0</v>
      </c>
      <c r="I52" s="257"/>
      <c r="J52" s="258"/>
      <c r="K52" s="82"/>
      <c r="L52" s="83"/>
      <c r="M52" s="82"/>
      <c r="N52" s="158"/>
    </row>
    <row r="53" spans="2:18" s="37" customFormat="1" ht="21" customHeight="1" outlineLevel="1" x14ac:dyDescent="0.25">
      <c r="B53" s="147"/>
      <c r="C53" s="148"/>
      <c r="D53" s="148"/>
      <c r="E53" s="148"/>
      <c r="F53" s="180" t="s">
        <v>197</v>
      </c>
      <c r="G53" s="187" t="s">
        <v>5</v>
      </c>
      <c r="H53" s="164">
        <v>0</v>
      </c>
      <c r="I53" s="257"/>
      <c r="J53" s="258"/>
      <c r="K53" s="82"/>
      <c r="L53" s="83"/>
      <c r="M53" s="82"/>
      <c r="N53" s="158"/>
    </row>
    <row r="54" spans="2:18" s="37" customFormat="1" ht="21.65" customHeight="1" outlineLevel="1" x14ac:dyDescent="0.25">
      <c r="B54" s="224" t="s">
        <v>200</v>
      </c>
      <c r="C54" s="225"/>
      <c r="D54" s="225"/>
      <c r="E54" s="225"/>
      <c r="F54" s="225"/>
      <c r="G54" s="188" t="s">
        <v>5</v>
      </c>
      <c r="H54" s="151">
        <v>0</v>
      </c>
      <c r="I54" s="257"/>
      <c r="J54" s="258"/>
      <c r="K54" s="84"/>
      <c r="L54" s="85"/>
      <c r="M54" s="86"/>
      <c r="N54" s="160"/>
    </row>
    <row r="55" spans="2:18" s="37" customFormat="1" ht="30" customHeight="1" x14ac:dyDescent="0.25">
      <c r="B55" s="108" t="s">
        <v>168</v>
      </c>
      <c r="C55" s="109"/>
      <c r="D55" s="110">
        <v>0</v>
      </c>
      <c r="E55" s="110">
        <v>0</v>
      </c>
      <c r="F55" s="107" t="e">
        <f>E55/E112</f>
        <v>#DIV/0!</v>
      </c>
      <c r="G55" s="185" t="s">
        <v>14</v>
      </c>
      <c r="H55" s="150">
        <f>SUM(H56:H60)</f>
        <v>0</v>
      </c>
      <c r="I55" s="102">
        <v>0</v>
      </c>
      <c r="J55" s="169" t="e">
        <f>I55/I112</f>
        <v>#DIV/0!</v>
      </c>
      <c r="K55" s="214" t="s">
        <v>14</v>
      </c>
      <c r="L55" s="215"/>
      <c r="M55" s="215"/>
      <c r="N55" s="216"/>
    </row>
    <row r="56" spans="2:18" s="37" customFormat="1" ht="23.15" hidden="1" customHeight="1" outlineLevel="1" x14ac:dyDescent="0.25">
      <c r="B56" s="222" t="s">
        <v>161</v>
      </c>
      <c r="C56" s="223"/>
      <c r="D56" s="223"/>
      <c r="E56" s="223"/>
      <c r="F56" s="223"/>
      <c r="G56" s="186" t="s">
        <v>5</v>
      </c>
      <c r="H56" s="78">
        <v>0</v>
      </c>
      <c r="I56" s="255" t="s">
        <v>14</v>
      </c>
      <c r="J56" s="256"/>
      <c r="K56" s="18"/>
      <c r="L56" s="79"/>
      <c r="M56" s="80"/>
      <c r="N56" s="157"/>
    </row>
    <row r="57" spans="2:18" s="37" customFormat="1" ht="21" hidden="1" customHeight="1" outlineLevel="1" x14ac:dyDescent="0.25">
      <c r="B57" s="226" t="s">
        <v>160</v>
      </c>
      <c r="C57" s="227"/>
      <c r="D57" s="227"/>
      <c r="E57" s="227"/>
      <c r="F57" s="227"/>
      <c r="G57" s="187" t="s">
        <v>5</v>
      </c>
      <c r="H57" s="164">
        <v>0</v>
      </c>
      <c r="I57" s="257"/>
      <c r="J57" s="258"/>
      <c r="K57" s="82"/>
      <c r="L57" s="83"/>
      <c r="M57" s="82"/>
      <c r="N57" s="158"/>
    </row>
    <row r="58" spans="2:18" s="37" customFormat="1" ht="21" hidden="1" customHeight="1" outlineLevel="1" x14ac:dyDescent="0.25">
      <c r="B58" s="147"/>
      <c r="C58" s="148"/>
      <c r="D58" s="148"/>
      <c r="E58" s="148"/>
      <c r="F58" s="180" t="s">
        <v>162</v>
      </c>
      <c r="G58" s="187" t="s">
        <v>5</v>
      </c>
      <c r="H58" s="164">
        <v>0</v>
      </c>
      <c r="I58" s="257"/>
      <c r="J58" s="258"/>
      <c r="K58" s="82"/>
      <c r="L58" s="83"/>
      <c r="M58" s="82"/>
      <c r="N58" s="158"/>
    </row>
    <row r="59" spans="2:18" s="37" customFormat="1" ht="21" hidden="1" customHeight="1" outlineLevel="1" x14ac:dyDescent="0.25">
      <c r="B59" s="147"/>
      <c r="C59" s="148"/>
      <c r="D59" s="148"/>
      <c r="E59" s="148"/>
      <c r="F59" s="180" t="s">
        <v>197</v>
      </c>
      <c r="G59" s="187" t="s">
        <v>5</v>
      </c>
      <c r="H59" s="164">
        <v>0</v>
      </c>
      <c r="I59" s="257"/>
      <c r="J59" s="258"/>
      <c r="K59" s="82"/>
      <c r="L59" s="83"/>
      <c r="M59" s="82"/>
      <c r="N59" s="158"/>
    </row>
    <row r="60" spans="2:18" s="37" customFormat="1" ht="21.65" hidden="1" customHeight="1" outlineLevel="1" x14ac:dyDescent="0.25">
      <c r="B60" s="224" t="s">
        <v>200</v>
      </c>
      <c r="C60" s="225"/>
      <c r="D60" s="225"/>
      <c r="E60" s="225"/>
      <c r="F60" s="225"/>
      <c r="G60" s="188" t="s">
        <v>5</v>
      </c>
      <c r="H60" s="151">
        <v>0</v>
      </c>
      <c r="I60" s="257"/>
      <c r="J60" s="258"/>
      <c r="K60" s="84"/>
      <c r="L60" s="85"/>
      <c r="M60" s="86"/>
      <c r="N60" s="160"/>
    </row>
    <row r="61" spans="2:18" s="37" customFormat="1" ht="30" customHeight="1" collapsed="1" x14ac:dyDescent="0.25">
      <c r="B61" s="108" t="s">
        <v>168</v>
      </c>
      <c r="C61" s="109"/>
      <c r="D61" s="110">
        <v>0</v>
      </c>
      <c r="E61" s="110">
        <v>0</v>
      </c>
      <c r="F61" s="107" t="e">
        <f>E61/E112</f>
        <v>#DIV/0!</v>
      </c>
      <c r="G61" s="185" t="s">
        <v>14</v>
      </c>
      <c r="H61" s="150">
        <f>SUM(H62:H66)</f>
        <v>0</v>
      </c>
      <c r="I61" s="102">
        <v>0</v>
      </c>
      <c r="J61" s="169" t="e">
        <f>I61/I112</f>
        <v>#DIV/0!</v>
      </c>
      <c r="K61" s="214" t="s">
        <v>14</v>
      </c>
      <c r="L61" s="215"/>
      <c r="M61" s="215"/>
      <c r="N61" s="216"/>
      <c r="R61" s="140"/>
    </row>
    <row r="62" spans="2:18" s="37" customFormat="1" ht="23.15" hidden="1" customHeight="1" outlineLevel="1" x14ac:dyDescent="0.25">
      <c r="B62" s="222" t="s">
        <v>161</v>
      </c>
      <c r="C62" s="223"/>
      <c r="D62" s="223"/>
      <c r="E62" s="223"/>
      <c r="F62" s="223"/>
      <c r="G62" s="186" t="s">
        <v>5</v>
      </c>
      <c r="H62" s="78">
        <v>0</v>
      </c>
      <c r="I62" s="255" t="s">
        <v>14</v>
      </c>
      <c r="J62" s="256"/>
      <c r="K62" s="18"/>
      <c r="L62" s="79"/>
      <c r="M62" s="80"/>
      <c r="N62" s="157"/>
    </row>
    <row r="63" spans="2:18" s="37" customFormat="1" ht="21" hidden="1" customHeight="1" outlineLevel="1" x14ac:dyDescent="0.25">
      <c r="B63" s="226" t="s">
        <v>160</v>
      </c>
      <c r="C63" s="227"/>
      <c r="D63" s="227"/>
      <c r="E63" s="227"/>
      <c r="F63" s="227"/>
      <c r="G63" s="187" t="s">
        <v>5</v>
      </c>
      <c r="H63" s="164">
        <v>0</v>
      </c>
      <c r="I63" s="257"/>
      <c r="J63" s="258"/>
      <c r="K63" s="82"/>
      <c r="L63" s="83"/>
      <c r="M63" s="82"/>
      <c r="N63" s="158"/>
    </row>
    <row r="64" spans="2:18" s="37" customFormat="1" ht="21" hidden="1" customHeight="1" outlineLevel="1" x14ac:dyDescent="0.25">
      <c r="B64" s="147"/>
      <c r="C64" s="148"/>
      <c r="D64" s="148"/>
      <c r="E64" s="148"/>
      <c r="F64" s="180" t="s">
        <v>162</v>
      </c>
      <c r="G64" s="187" t="s">
        <v>5</v>
      </c>
      <c r="H64" s="164">
        <v>0</v>
      </c>
      <c r="I64" s="257"/>
      <c r="J64" s="258"/>
      <c r="K64" s="82"/>
      <c r="L64" s="83"/>
      <c r="M64" s="82"/>
      <c r="N64" s="158"/>
    </row>
    <row r="65" spans="2:14" s="37" customFormat="1" ht="21" hidden="1" customHeight="1" outlineLevel="1" x14ac:dyDescent="0.25">
      <c r="B65" s="147"/>
      <c r="C65" s="148"/>
      <c r="D65" s="148"/>
      <c r="E65" s="148"/>
      <c r="F65" s="180" t="s">
        <v>197</v>
      </c>
      <c r="G65" s="187" t="s">
        <v>5</v>
      </c>
      <c r="H65" s="164">
        <v>0</v>
      </c>
      <c r="I65" s="257"/>
      <c r="J65" s="258"/>
      <c r="K65" s="82"/>
      <c r="L65" s="83"/>
      <c r="M65" s="82"/>
      <c r="N65" s="158"/>
    </row>
    <row r="66" spans="2:14" s="37" customFormat="1" ht="21.65" hidden="1" customHeight="1" outlineLevel="1" x14ac:dyDescent="0.25">
      <c r="B66" s="226" t="s">
        <v>200</v>
      </c>
      <c r="C66" s="227"/>
      <c r="D66" s="227"/>
      <c r="E66" s="227"/>
      <c r="F66" s="227"/>
      <c r="G66" s="188" t="s">
        <v>5</v>
      </c>
      <c r="H66" s="151">
        <v>0</v>
      </c>
      <c r="I66" s="257"/>
      <c r="J66" s="258"/>
      <c r="K66" s="84"/>
      <c r="L66" s="85"/>
      <c r="M66" s="86"/>
      <c r="N66" s="160"/>
    </row>
    <row r="67" spans="2:14" s="37" customFormat="1" ht="30" customHeight="1" collapsed="1" x14ac:dyDescent="0.25">
      <c r="B67" s="111" t="s">
        <v>163</v>
      </c>
      <c r="C67" s="105"/>
      <c r="D67" s="106">
        <v>0</v>
      </c>
      <c r="E67" s="106">
        <v>0</v>
      </c>
      <c r="F67" s="197" t="e">
        <f>E67/E112</f>
        <v>#DIV/0!</v>
      </c>
      <c r="G67" s="185" t="s">
        <v>14</v>
      </c>
      <c r="H67" s="150">
        <f>SUM(H68:H72)</f>
        <v>0</v>
      </c>
      <c r="I67" s="102">
        <v>0</v>
      </c>
      <c r="J67" s="169" t="e">
        <f>I67/I112</f>
        <v>#DIV/0!</v>
      </c>
      <c r="K67" s="214" t="s">
        <v>14</v>
      </c>
      <c r="L67" s="215"/>
      <c r="M67" s="215"/>
      <c r="N67" s="216"/>
    </row>
    <row r="68" spans="2:14" s="37" customFormat="1" ht="23.15" customHeight="1" outlineLevel="1" x14ac:dyDescent="0.25">
      <c r="B68" s="222" t="s">
        <v>161</v>
      </c>
      <c r="C68" s="223"/>
      <c r="D68" s="223"/>
      <c r="E68" s="223"/>
      <c r="F68" s="223"/>
      <c r="G68" s="186" t="s">
        <v>5</v>
      </c>
      <c r="H68" s="78">
        <v>0</v>
      </c>
      <c r="I68" s="255" t="s">
        <v>14</v>
      </c>
      <c r="J68" s="256"/>
      <c r="K68" s="18"/>
      <c r="L68" s="79"/>
      <c r="M68" s="80"/>
      <c r="N68" s="157"/>
    </row>
    <row r="69" spans="2:14" s="37" customFormat="1" ht="21" customHeight="1" outlineLevel="1" x14ac:dyDescent="0.25">
      <c r="B69" s="226" t="s">
        <v>160</v>
      </c>
      <c r="C69" s="227"/>
      <c r="D69" s="227"/>
      <c r="E69" s="227"/>
      <c r="F69" s="227"/>
      <c r="G69" s="187" t="s">
        <v>5</v>
      </c>
      <c r="H69" s="164">
        <v>0</v>
      </c>
      <c r="I69" s="257"/>
      <c r="J69" s="258"/>
      <c r="K69" s="82"/>
      <c r="L69" s="83"/>
      <c r="M69" s="82"/>
      <c r="N69" s="158"/>
    </row>
    <row r="70" spans="2:14" s="37" customFormat="1" ht="21" customHeight="1" outlineLevel="1" x14ac:dyDescent="0.25">
      <c r="B70" s="147"/>
      <c r="C70" s="148"/>
      <c r="D70" s="148"/>
      <c r="E70" s="148"/>
      <c r="F70" s="180" t="s">
        <v>162</v>
      </c>
      <c r="G70" s="187" t="s">
        <v>5</v>
      </c>
      <c r="H70" s="164">
        <v>0</v>
      </c>
      <c r="I70" s="257"/>
      <c r="J70" s="258"/>
      <c r="K70" s="82"/>
      <c r="L70" s="83"/>
      <c r="M70" s="82"/>
      <c r="N70" s="158"/>
    </row>
    <row r="71" spans="2:14" s="37" customFormat="1" ht="21" customHeight="1" outlineLevel="1" x14ac:dyDescent="0.25">
      <c r="B71" s="147"/>
      <c r="C71" s="148"/>
      <c r="D71" s="148"/>
      <c r="E71" s="148"/>
      <c r="F71" s="180" t="s">
        <v>197</v>
      </c>
      <c r="G71" s="187" t="s">
        <v>5</v>
      </c>
      <c r="H71" s="164">
        <v>0</v>
      </c>
      <c r="I71" s="257"/>
      <c r="J71" s="258"/>
      <c r="K71" s="82"/>
      <c r="L71" s="83"/>
      <c r="M71" s="82"/>
      <c r="N71" s="158"/>
    </row>
    <row r="72" spans="2:14" s="37" customFormat="1" ht="21.65" customHeight="1" outlineLevel="1" x14ac:dyDescent="0.25">
      <c r="B72" s="224" t="s">
        <v>200</v>
      </c>
      <c r="C72" s="225"/>
      <c r="D72" s="225"/>
      <c r="E72" s="225"/>
      <c r="F72" s="225"/>
      <c r="G72" s="188" t="s">
        <v>5</v>
      </c>
      <c r="H72" s="151">
        <v>0</v>
      </c>
      <c r="I72" s="257"/>
      <c r="J72" s="258"/>
      <c r="K72" s="84"/>
      <c r="L72" s="85"/>
      <c r="M72" s="86"/>
      <c r="N72" s="160"/>
    </row>
    <row r="73" spans="2:14" s="37" customFormat="1" ht="30" customHeight="1" x14ac:dyDescent="0.25">
      <c r="B73" s="108" t="s">
        <v>163</v>
      </c>
      <c r="C73" s="109"/>
      <c r="D73" s="110">
        <v>0</v>
      </c>
      <c r="E73" s="110">
        <v>0</v>
      </c>
      <c r="F73" s="107" t="e">
        <f>E73/E112</f>
        <v>#DIV/0!</v>
      </c>
      <c r="G73" s="185" t="s">
        <v>14</v>
      </c>
      <c r="H73" s="150">
        <f>SUM(H74:H78)</f>
        <v>0</v>
      </c>
      <c r="I73" s="102">
        <v>0</v>
      </c>
      <c r="J73" s="169" t="e">
        <f>I73/I112</f>
        <v>#DIV/0!</v>
      </c>
      <c r="K73" s="214" t="s">
        <v>14</v>
      </c>
      <c r="L73" s="215"/>
      <c r="M73" s="215"/>
      <c r="N73" s="216"/>
    </row>
    <row r="74" spans="2:14" s="37" customFormat="1" ht="23.15" hidden="1" customHeight="1" outlineLevel="1" x14ac:dyDescent="0.25">
      <c r="B74" s="222" t="s">
        <v>161</v>
      </c>
      <c r="C74" s="223"/>
      <c r="D74" s="223"/>
      <c r="E74" s="223"/>
      <c r="F74" s="223"/>
      <c r="G74" s="186" t="s">
        <v>5</v>
      </c>
      <c r="H74" s="78">
        <v>0</v>
      </c>
      <c r="I74" s="255" t="s">
        <v>14</v>
      </c>
      <c r="J74" s="256"/>
      <c r="K74" s="18"/>
      <c r="L74" s="79"/>
      <c r="M74" s="80"/>
      <c r="N74" s="157"/>
    </row>
    <row r="75" spans="2:14" s="37" customFormat="1" ht="21" hidden="1" customHeight="1" outlineLevel="1" x14ac:dyDescent="0.25">
      <c r="B75" s="226" t="s">
        <v>160</v>
      </c>
      <c r="C75" s="227"/>
      <c r="D75" s="227"/>
      <c r="E75" s="227"/>
      <c r="F75" s="227"/>
      <c r="G75" s="187" t="s">
        <v>5</v>
      </c>
      <c r="H75" s="164">
        <v>0</v>
      </c>
      <c r="I75" s="257"/>
      <c r="J75" s="258"/>
      <c r="K75" s="82"/>
      <c r="L75" s="83"/>
      <c r="M75" s="82"/>
      <c r="N75" s="158"/>
    </row>
    <row r="76" spans="2:14" s="37" customFormat="1" ht="21" hidden="1" customHeight="1" outlineLevel="1" x14ac:dyDescent="0.25">
      <c r="B76" s="147"/>
      <c r="C76" s="148"/>
      <c r="D76" s="148"/>
      <c r="E76" s="148"/>
      <c r="F76" s="180" t="s">
        <v>162</v>
      </c>
      <c r="G76" s="187" t="s">
        <v>5</v>
      </c>
      <c r="H76" s="164">
        <v>0</v>
      </c>
      <c r="I76" s="257"/>
      <c r="J76" s="258"/>
      <c r="K76" s="82"/>
      <c r="L76" s="83"/>
      <c r="M76" s="82"/>
      <c r="N76" s="158"/>
    </row>
    <row r="77" spans="2:14" s="37" customFormat="1" ht="21" hidden="1" customHeight="1" outlineLevel="1" x14ac:dyDescent="0.25">
      <c r="B77" s="147"/>
      <c r="C77" s="148"/>
      <c r="D77" s="148"/>
      <c r="E77" s="148"/>
      <c r="F77" s="180" t="s">
        <v>197</v>
      </c>
      <c r="G77" s="187" t="s">
        <v>5</v>
      </c>
      <c r="H77" s="164">
        <v>0</v>
      </c>
      <c r="I77" s="257"/>
      <c r="J77" s="258"/>
      <c r="K77" s="82"/>
      <c r="L77" s="83"/>
      <c r="M77" s="82"/>
      <c r="N77" s="158"/>
    </row>
    <row r="78" spans="2:14" s="37" customFormat="1" ht="21.65" hidden="1" customHeight="1" outlineLevel="1" x14ac:dyDescent="0.25">
      <c r="B78" s="224" t="s">
        <v>200</v>
      </c>
      <c r="C78" s="225"/>
      <c r="D78" s="225"/>
      <c r="E78" s="225"/>
      <c r="F78" s="225"/>
      <c r="G78" s="188" t="s">
        <v>5</v>
      </c>
      <c r="H78" s="151">
        <v>0</v>
      </c>
      <c r="I78" s="257"/>
      <c r="J78" s="258"/>
      <c r="K78" s="84"/>
      <c r="L78" s="85"/>
      <c r="M78" s="86"/>
      <c r="N78" s="160"/>
    </row>
    <row r="79" spans="2:14" s="37" customFormat="1" ht="30" customHeight="1" collapsed="1" thickBot="1" x14ac:dyDescent="0.3">
      <c r="B79" s="108" t="s">
        <v>163</v>
      </c>
      <c r="C79" s="109"/>
      <c r="D79" s="110">
        <v>0</v>
      </c>
      <c r="E79" s="110">
        <v>0</v>
      </c>
      <c r="F79" s="107" t="e">
        <f>E79/E112</f>
        <v>#DIV/0!</v>
      </c>
      <c r="G79" s="189" t="s">
        <v>14</v>
      </c>
      <c r="H79" s="190">
        <v>0</v>
      </c>
      <c r="I79" s="191">
        <v>0</v>
      </c>
      <c r="J79" s="192" t="e">
        <f>I79/I112</f>
        <v>#DIV/0!</v>
      </c>
      <c r="K79" s="242" t="s">
        <v>14</v>
      </c>
      <c r="L79" s="243"/>
      <c r="M79" s="243"/>
      <c r="N79" s="244"/>
    </row>
    <row r="80" spans="2:14" s="37" customFormat="1" ht="23.15" hidden="1" customHeight="1" outlineLevel="1" x14ac:dyDescent="0.25">
      <c r="B80" s="222" t="s">
        <v>161</v>
      </c>
      <c r="C80" s="223"/>
      <c r="D80" s="223"/>
      <c r="E80" s="223"/>
      <c r="F80" s="229"/>
      <c r="G80" s="181" t="s">
        <v>5</v>
      </c>
      <c r="H80" s="182">
        <v>0</v>
      </c>
      <c r="I80" s="257" t="s">
        <v>14</v>
      </c>
      <c r="J80" s="258"/>
      <c r="K80" s="18"/>
      <c r="L80" s="165"/>
      <c r="M80" s="166"/>
      <c r="N80" s="166"/>
    </row>
    <row r="81" spans="2:15" s="37" customFormat="1" ht="21" hidden="1" customHeight="1" outlineLevel="1" x14ac:dyDescent="0.25">
      <c r="B81" s="226" t="s">
        <v>160</v>
      </c>
      <c r="C81" s="227"/>
      <c r="D81" s="227"/>
      <c r="E81" s="227"/>
      <c r="F81" s="228"/>
      <c r="G81" s="76" t="s">
        <v>5</v>
      </c>
      <c r="H81" s="164">
        <v>0</v>
      </c>
      <c r="I81" s="257"/>
      <c r="J81" s="258"/>
      <c r="K81" s="82"/>
      <c r="L81" s="83"/>
      <c r="M81" s="82"/>
      <c r="N81" s="82"/>
    </row>
    <row r="82" spans="2:15" s="37" customFormat="1" ht="21" hidden="1" customHeight="1" outlineLevel="1" x14ac:dyDescent="0.25">
      <c r="B82" s="147"/>
      <c r="C82" s="148"/>
      <c r="D82" s="148"/>
      <c r="E82" s="148"/>
      <c r="F82" s="146" t="s">
        <v>162</v>
      </c>
      <c r="G82" s="76" t="s">
        <v>5</v>
      </c>
      <c r="H82" s="164">
        <v>0</v>
      </c>
      <c r="I82" s="257"/>
      <c r="J82" s="258"/>
      <c r="K82" s="82"/>
      <c r="L82" s="83"/>
      <c r="M82" s="82"/>
      <c r="N82" s="82"/>
    </row>
    <row r="83" spans="2:15" s="37" customFormat="1" ht="21" hidden="1" customHeight="1" outlineLevel="1" x14ac:dyDescent="0.25">
      <c r="B83" s="147"/>
      <c r="C83" s="148"/>
      <c r="D83" s="148"/>
      <c r="E83" s="148"/>
      <c r="F83" s="146" t="s">
        <v>197</v>
      </c>
      <c r="G83" s="76" t="s">
        <v>5</v>
      </c>
      <c r="H83" s="164">
        <v>0</v>
      </c>
      <c r="I83" s="257"/>
      <c r="J83" s="258"/>
      <c r="K83" s="82"/>
      <c r="L83" s="83"/>
      <c r="M83" s="82"/>
      <c r="N83" s="82"/>
    </row>
    <row r="84" spans="2:15" s="37" customFormat="1" ht="21.65" hidden="1" customHeight="1" outlineLevel="1" thickBot="1" x14ac:dyDescent="0.3">
      <c r="B84" s="226" t="s">
        <v>200</v>
      </c>
      <c r="C84" s="227"/>
      <c r="D84" s="227"/>
      <c r="E84" s="227"/>
      <c r="F84" s="228"/>
      <c r="G84" s="77" t="s">
        <v>5</v>
      </c>
      <c r="H84" s="151">
        <v>0</v>
      </c>
      <c r="I84" s="259"/>
      <c r="J84" s="260"/>
      <c r="K84" s="152"/>
      <c r="L84" s="163"/>
      <c r="M84" s="18"/>
      <c r="N84" s="18"/>
    </row>
    <row r="85" spans="2:15" s="37" customFormat="1" ht="30" customHeight="1" collapsed="1" thickBot="1" x14ac:dyDescent="0.3">
      <c r="B85" s="232" t="s">
        <v>12</v>
      </c>
      <c r="C85" s="233"/>
      <c r="D85" s="65"/>
      <c r="E85" s="112">
        <f>SUM(E12:E84)</f>
        <v>0</v>
      </c>
      <c r="F85" s="113" t="e">
        <f>E85/E112</f>
        <v>#DIV/0!</v>
      </c>
      <c r="G85" s="263" t="s">
        <v>12</v>
      </c>
      <c r="H85" s="264"/>
      <c r="I85" s="112">
        <f>SUM(I12,I13,I19,I25,I31,I37,I43,I49,I55,I61,I67,I73,I79)</f>
        <v>0</v>
      </c>
      <c r="J85" s="193" t="e">
        <f>I85/I112</f>
        <v>#DIV/0!</v>
      </c>
      <c r="K85" s="274"/>
      <c r="L85" s="274"/>
      <c r="M85" s="274"/>
      <c r="N85" s="274"/>
      <c r="O85" s="140"/>
    </row>
    <row r="86" spans="2:15" s="37" customFormat="1" ht="30" customHeight="1" thickBot="1" x14ac:dyDescent="0.3">
      <c r="B86" s="230" t="s">
        <v>65</v>
      </c>
      <c r="C86" s="231"/>
      <c r="D86" s="231"/>
      <c r="E86" s="231"/>
      <c r="F86" s="231"/>
      <c r="G86" s="231"/>
      <c r="H86" s="231"/>
      <c r="I86" s="231"/>
      <c r="J86" s="273"/>
      <c r="K86" s="178"/>
      <c r="L86" s="178"/>
      <c r="M86" s="178"/>
      <c r="N86" s="178"/>
      <c r="O86" s="140"/>
    </row>
    <row r="87" spans="2:15" s="37" customFormat="1" ht="30" customHeight="1" x14ac:dyDescent="0.25">
      <c r="B87" s="114" t="s">
        <v>164</v>
      </c>
      <c r="C87" s="115"/>
      <c r="D87" s="116">
        <v>0</v>
      </c>
      <c r="E87" s="116">
        <v>0</v>
      </c>
      <c r="F87" s="117" t="e">
        <f>E87/E112</f>
        <v>#DIV/0!</v>
      </c>
      <c r="G87" s="118"/>
      <c r="H87" s="144">
        <f>SUM(H88:H89)</f>
        <v>0</v>
      </c>
      <c r="I87" s="119">
        <v>0</v>
      </c>
      <c r="J87" s="168" t="e">
        <f>I87/I112</f>
        <v>#DIV/0!</v>
      </c>
      <c r="K87" s="214" t="s">
        <v>14</v>
      </c>
      <c r="L87" s="215"/>
      <c r="M87" s="215"/>
      <c r="N87" s="216"/>
    </row>
    <row r="88" spans="2:15" s="37" customFormat="1" ht="22" customHeight="1" outlineLevel="1" x14ac:dyDescent="0.25">
      <c r="B88" s="222" t="s">
        <v>161</v>
      </c>
      <c r="C88" s="223"/>
      <c r="D88" s="223"/>
      <c r="E88" s="223"/>
      <c r="F88" s="229"/>
      <c r="G88" s="75" t="s">
        <v>5</v>
      </c>
      <c r="H88" s="78">
        <v>0</v>
      </c>
      <c r="I88" s="255" t="s">
        <v>14</v>
      </c>
      <c r="J88" s="256"/>
      <c r="K88" s="18"/>
      <c r="L88" s="79"/>
      <c r="M88" s="80"/>
      <c r="N88" s="157"/>
    </row>
    <row r="89" spans="2:15" s="37" customFormat="1" ht="22" customHeight="1" outlineLevel="1" x14ac:dyDescent="0.25">
      <c r="B89" s="226" t="s">
        <v>160</v>
      </c>
      <c r="C89" s="227"/>
      <c r="D89" s="227"/>
      <c r="E89" s="227"/>
      <c r="F89" s="228"/>
      <c r="G89" s="76" t="s">
        <v>5</v>
      </c>
      <c r="H89" s="59">
        <v>0</v>
      </c>
      <c r="I89" s="261"/>
      <c r="J89" s="262"/>
      <c r="K89" s="152"/>
      <c r="L89" s="153"/>
      <c r="M89" s="152"/>
      <c r="N89" s="159"/>
    </row>
    <row r="90" spans="2:15" s="37" customFormat="1" ht="30" customHeight="1" x14ac:dyDescent="0.25">
      <c r="B90" s="120" t="s">
        <v>164</v>
      </c>
      <c r="C90" s="101"/>
      <c r="D90" s="102">
        <v>0</v>
      </c>
      <c r="E90" s="102">
        <v>0</v>
      </c>
      <c r="F90" s="121" t="e">
        <f>E90/E112</f>
        <v>#DIV/0!</v>
      </c>
      <c r="G90" s="122"/>
      <c r="H90" s="150">
        <v>0</v>
      </c>
      <c r="I90" s="102">
        <v>0</v>
      </c>
      <c r="J90" s="81" t="e">
        <f>I90/I112</f>
        <v>#DIV/0!</v>
      </c>
      <c r="K90" s="220" t="s">
        <v>14</v>
      </c>
      <c r="L90" s="220"/>
      <c r="M90" s="220"/>
      <c r="N90" s="221"/>
    </row>
    <row r="91" spans="2:15" s="37" customFormat="1" ht="22" customHeight="1" outlineLevel="1" x14ac:dyDescent="0.25">
      <c r="B91" s="222" t="s">
        <v>161</v>
      </c>
      <c r="C91" s="223"/>
      <c r="D91" s="223"/>
      <c r="E91" s="223"/>
      <c r="F91" s="229"/>
      <c r="G91" s="75" t="s">
        <v>5</v>
      </c>
      <c r="H91" s="78">
        <v>0</v>
      </c>
      <c r="I91" s="255" t="s">
        <v>14</v>
      </c>
      <c r="J91" s="256"/>
      <c r="K91" s="18"/>
      <c r="L91" s="79"/>
      <c r="M91" s="80"/>
      <c r="N91" s="157"/>
    </row>
    <row r="92" spans="2:15" s="37" customFormat="1" ht="22" customHeight="1" outlineLevel="1" x14ac:dyDescent="0.25">
      <c r="B92" s="226" t="s">
        <v>160</v>
      </c>
      <c r="C92" s="227"/>
      <c r="D92" s="227"/>
      <c r="E92" s="227"/>
      <c r="F92" s="228"/>
      <c r="G92" s="76" t="s">
        <v>5</v>
      </c>
      <c r="H92" s="59">
        <v>0</v>
      </c>
      <c r="I92" s="261"/>
      <c r="J92" s="262"/>
      <c r="K92" s="152"/>
      <c r="L92" s="153"/>
      <c r="M92" s="152"/>
      <c r="N92" s="159"/>
    </row>
    <row r="93" spans="2:15" s="37" customFormat="1" ht="30" customHeight="1" x14ac:dyDescent="0.25">
      <c r="B93" s="154" t="s">
        <v>165</v>
      </c>
      <c r="C93" s="101"/>
      <c r="D93" s="102">
        <v>0</v>
      </c>
      <c r="E93" s="102">
        <v>0</v>
      </c>
      <c r="F93" s="121" t="e">
        <f>E93/E112</f>
        <v>#DIV/0!</v>
      </c>
      <c r="G93" s="124"/>
      <c r="H93" s="150">
        <v>0</v>
      </c>
      <c r="I93" s="170">
        <v>0</v>
      </c>
      <c r="J93" s="104" t="e">
        <f>I93/I112</f>
        <v>#DIV/0!</v>
      </c>
      <c r="K93" s="220" t="s">
        <v>14</v>
      </c>
      <c r="L93" s="220"/>
      <c r="M93" s="220"/>
      <c r="N93" s="221"/>
    </row>
    <row r="94" spans="2:15" s="37" customFormat="1" ht="22" customHeight="1" outlineLevel="1" x14ac:dyDescent="0.25">
      <c r="B94" s="222" t="s">
        <v>161</v>
      </c>
      <c r="C94" s="223"/>
      <c r="D94" s="223"/>
      <c r="E94" s="223"/>
      <c r="F94" s="229"/>
      <c r="G94" s="75" t="s">
        <v>5</v>
      </c>
      <c r="H94" s="78">
        <v>0</v>
      </c>
      <c r="I94" s="255" t="s">
        <v>14</v>
      </c>
      <c r="J94" s="256"/>
      <c r="K94" s="18"/>
      <c r="L94" s="79"/>
      <c r="M94" s="80"/>
      <c r="N94" s="157"/>
    </row>
    <row r="95" spans="2:15" s="37" customFormat="1" ht="22" customHeight="1" outlineLevel="1" x14ac:dyDescent="0.25">
      <c r="B95" s="226" t="s">
        <v>160</v>
      </c>
      <c r="C95" s="227"/>
      <c r="D95" s="227"/>
      <c r="E95" s="227"/>
      <c r="F95" s="228"/>
      <c r="G95" s="76" t="s">
        <v>5</v>
      </c>
      <c r="H95" s="59">
        <v>0</v>
      </c>
      <c r="I95" s="261"/>
      <c r="J95" s="262"/>
      <c r="K95" s="152"/>
      <c r="L95" s="153"/>
      <c r="M95" s="152"/>
      <c r="N95" s="159"/>
    </row>
    <row r="96" spans="2:15" s="37" customFormat="1" ht="30" customHeight="1" x14ac:dyDescent="0.25">
      <c r="B96" s="120" t="s">
        <v>165</v>
      </c>
      <c r="C96" s="101"/>
      <c r="D96" s="102">
        <v>0</v>
      </c>
      <c r="E96" s="102">
        <v>0</v>
      </c>
      <c r="F96" s="103" t="e">
        <f>E96/E112</f>
        <v>#DIV/0!</v>
      </c>
      <c r="G96" s="124"/>
      <c r="H96" s="150">
        <v>0</v>
      </c>
      <c r="I96" s="125">
        <v>0</v>
      </c>
      <c r="J96" s="104" t="e">
        <f>I96/I112</f>
        <v>#DIV/0!</v>
      </c>
      <c r="K96" s="220" t="s">
        <v>14</v>
      </c>
      <c r="L96" s="220"/>
      <c r="M96" s="220"/>
      <c r="N96" s="221"/>
    </row>
    <row r="97" spans="2:15" s="37" customFormat="1" ht="22" customHeight="1" outlineLevel="1" x14ac:dyDescent="0.25">
      <c r="B97" s="222" t="s">
        <v>161</v>
      </c>
      <c r="C97" s="223"/>
      <c r="D97" s="223"/>
      <c r="E97" s="223"/>
      <c r="F97" s="229"/>
      <c r="G97" s="75" t="s">
        <v>5</v>
      </c>
      <c r="H97" s="78">
        <v>0</v>
      </c>
      <c r="I97" s="255" t="s">
        <v>14</v>
      </c>
      <c r="J97" s="256"/>
      <c r="K97" s="18"/>
      <c r="L97" s="79"/>
      <c r="M97" s="80"/>
      <c r="N97" s="157"/>
    </row>
    <row r="98" spans="2:15" s="37" customFormat="1" ht="22" customHeight="1" outlineLevel="1" x14ac:dyDescent="0.25">
      <c r="B98" s="224" t="s">
        <v>160</v>
      </c>
      <c r="C98" s="225"/>
      <c r="D98" s="225"/>
      <c r="E98" s="225"/>
      <c r="F98" s="278"/>
      <c r="G98" s="76" t="s">
        <v>5</v>
      </c>
      <c r="H98" s="59">
        <v>0</v>
      </c>
      <c r="I98" s="257"/>
      <c r="J98" s="258"/>
      <c r="K98" s="152"/>
      <c r="L98" s="153"/>
      <c r="M98" s="152"/>
      <c r="N98" s="159"/>
    </row>
    <row r="99" spans="2:15" s="37" customFormat="1" ht="30" customHeight="1" x14ac:dyDescent="0.25">
      <c r="B99" s="123" t="s">
        <v>165</v>
      </c>
      <c r="C99" s="109"/>
      <c r="D99" s="110">
        <v>0</v>
      </c>
      <c r="E99" s="110">
        <v>0</v>
      </c>
      <c r="F99" s="161" t="e">
        <f>E99/E112</f>
        <v>#DIV/0!</v>
      </c>
      <c r="G99" s="126"/>
      <c r="H99" s="150">
        <v>0</v>
      </c>
      <c r="I99" s="127">
        <v>0</v>
      </c>
      <c r="J99" s="104" t="e">
        <f>I99/I112</f>
        <v>#DIV/0!</v>
      </c>
      <c r="K99" s="220" t="s">
        <v>14</v>
      </c>
      <c r="L99" s="220"/>
      <c r="M99" s="220"/>
      <c r="N99" s="221"/>
    </row>
    <row r="100" spans="2:15" s="37" customFormat="1" ht="22" customHeight="1" outlineLevel="1" x14ac:dyDescent="0.25">
      <c r="B100" s="222" t="s">
        <v>161</v>
      </c>
      <c r="C100" s="223"/>
      <c r="D100" s="223"/>
      <c r="E100" s="223"/>
      <c r="F100" s="229"/>
      <c r="G100" s="75" t="s">
        <v>5</v>
      </c>
      <c r="H100" s="78">
        <v>0</v>
      </c>
      <c r="I100" s="255" t="s">
        <v>14</v>
      </c>
      <c r="J100" s="256"/>
      <c r="K100" s="18"/>
      <c r="L100" s="79"/>
      <c r="M100" s="80"/>
      <c r="N100" s="157"/>
    </row>
    <row r="101" spans="2:15" s="37" customFormat="1" ht="22" customHeight="1" outlineLevel="1" x14ac:dyDescent="0.25">
      <c r="B101" s="224" t="s">
        <v>160</v>
      </c>
      <c r="C101" s="225"/>
      <c r="D101" s="225"/>
      <c r="E101" s="225"/>
      <c r="F101" s="278"/>
      <c r="G101" s="76" t="s">
        <v>5</v>
      </c>
      <c r="H101" s="59">
        <v>0</v>
      </c>
      <c r="I101" s="261"/>
      <c r="J101" s="262"/>
      <c r="K101" s="82"/>
      <c r="L101" s="83"/>
      <c r="M101" s="82"/>
      <c r="N101" s="158"/>
    </row>
    <row r="102" spans="2:15" s="37" customFormat="1" ht="30" customHeight="1" x14ac:dyDescent="0.25">
      <c r="B102" s="162" t="s">
        <v>165</v>
      </c>
      <c r="C102" s="109"/>
      <c r="D102" s="110">
        <v>0</v>
      </c>
      <c r="E102" s="59">
        <v>0</v>
      </c>
      <c r="F102" s="129" t="e">
        <f>E102/E112</f>
        <v>#DIV/0!</v>
      </c>
      <c r="G102" s="155"/>
      <c r="H102" s="150">
        <v>0</v>
      </c>
      <c r="I102" s="156">
        <v>0</v>
      </c>
      <c r="J102" s="104" t="e">
        <f>I102/I112</f>
        <v>#DIV/0!</v>
      </c>
      <c r="K102" s="220" t="s">
        <v>14</v>
      </c>
      <c r="L102" s="220"/>
      <c r="M102" s="220"/>
      <c r="N102" s="221"/>
    </row>
    <row r="103" spans="2:15" s="37" customFormat="1" ht="22" customHeight="1" outlineLevel="1" x14ac:dyDescent="0.25">
      <c r="B103" s="222" t="s">
        <v>161</v>
      </c>
      <c r="C103" s="223"/>
      <c r="D103" s="223"/>
      <c r="E103" s="223"/>
      <c r="F103" s="223"/>
      <c r="G103" s="75" t="s">
        <v>5</v>
      </c>
      <c r="H103" s="78">
        <v>0</v>
      </c>
      <c r="I103" s="255" t="s">
        <v>14</v>
      </c>
      <c r="J103" s="256"/>
      <c r="K103" s="18"/>
      <c r="L103" s="79"/>
      <c r="M103" s="80"/>
      <c r="N103" s="157"/>
    </row>
    <row r="104" spans="2:15" s="37" customFormat="1" ht="22" customHeight="1" outlineLevel="1" thickBot="1" x14ac:dyDescent="0.3">
      <c r="B104" s="217" t="s">
        <v>160</v>
      </c>
      <c r="C104" s="218"/>
      <c r="D104" s="218"/>
      <c r="E104" s="218"/>
      <c r="F104" s="219"/>
      <c r="G104" s="76" t="s">
        <v>5</v>
      </c>
      <c r="H104" s="59">
        <v>0</v>
      </c>
      <c r="I104" s="259"/>
      <c r="J104" s="260"/>
      <c r="K104" s="152"/>
      <c r="L104" s="153"/>
      <c r="M104" s="152"/>
      <c r="N104" s="159"/>
    </row>
    <row r="105" spans="2:15" s="37" customFormat="1" ht="30" customHeight="1" thickBot="1" x14ac:dyDescent="0.3">
      <c r="B105" s="232" t="s">
        <v>71</v>
      </c>
      <c r="C105" s="233"/>
      <c r="D105" s="149"/>
      <c r="E105" s="112">
        <f>SUM(E87:E102)</f>
        <v>0</v>
      </c>
      <c r="F105" s="113" t="e">
        <f>E105/E112</f>
        <v>#DIV/0!</v>
      </c>
      <c r="G105" s="265" t="s">
        <v>71</v>
      </c>
      <c r="H105" s="266"/>
      <c r="I105" s="177">
        <f>SUM(I87,I90,I93,I96,I99,I102)</f>
        <v>0</v>
      </c>
      <c r="J105" s="196" t="e">
        <f>I105/I112</f>
        <v>#DIV/0!</v>
      </c>
      <c r="K105" s="173"/>
      <c r="L105" s="173"/>
      <c r="M105" s="173"/>
      <c r="N105" s="171"/>
    </row>
    <row r="106" spans="2:15" s="37" customFormat="1" ht="30" customHeight="1" thickBot="1" x14ac:dyDescent="0.3">
      <c r="B106" s="230" t="s">
        <v>66</v>
      </c>
      <c r="C106" s="231"/>
      <c r="D106" s="231"/>
      <c r="E106" s="231"/>
      <c r="F106" s="231"/>
      <c r="G106" s="231"/>
      <c r="H106" s="231"/>
      <c r="I106" s="231"/>
      <c r="J106" s="273"/>
      <c r="K106" s="178"/>
      <c r="L106" s="178"/>
      <c r="M106" s="178"/>
      <c r="N106" s="178"/>
      <c r="O106" s="140"/>
    </row>
    <row r="107" spans="2:15" s="37" customFormat="1" ht="30" customHeight="1" thickBot="1" x14ac:dyDescent="0.3">
      <c r="B107" s="128" t="s">
        <v>66</v>
      </c>
      <c r="C107" s="97" t="s">
        <v>14</v>
      </c>
      <c r="D107" s="97"/>
      <c r="E107" s="59">
        <v>0</v>
      </c>
      <c r="F107" s="179" t="e">
        <f>E107/E112</f>
        <v>#DIV/0!</v>
      </c>
      <c r="G107" s="267" t="s">
        <v>14</v>
      </c>
      <c r="H107" s="268"/>
      <c r="I107" s="174">
        <v>0</v>
      </c>
      <c r="J107" s="195" t="e">
        <f>I107/I112</f>
        <v>#DIV/0!</v>
      </c>
      <c r="K107" s="269" t="s">
        <v>14</v>
      </c>
      <c r="L107" s="270"/>
      <c r="M107" s="268"/>
      <c r="N107" s="175" t="s">
        <v>15</v>
      </c>
    </row>
    <row r="108" spans="2:15" s="37" customFormat="1" ht="30" customHeight="1" thickBot="1" x14ac:dyDescent="0.3">
      <c r="B108" s="232" t="s">
        <v>67</v>
      </c>
      <c r="C108" s="233"/>
      <c r="D108" s="65"/>
      <c r="E108" s="112">
        <f>SUM(E93:E96)</f>
        <v>0</v>
      </c>
      <c r="F108" s="113" t="e">
        <f>E108/E112</f>
        <v>#DIV/0!</v>
      </c>
      <c r="G108" s="263" t="s">
        <v>67</v>
      </c>
      <c r="H108" s="264"/>
      <c r="I108" s="112">
        <f>I107</f>
        <v>0</v>
      </c>
      <c r="J108" s="196" t="e">
        <f>I108/I112</f>
        <v>#DIV/0!</v>
      </c>
      <c r="K108" s="173"/>
      <c r="L108" s="173"/>
      <c r="M108" s="173"/>
      <c r="N108" s="171"/>
    </row>
    <row r="109" spans="2:15" s="37" customFormat="1" ht="30" customHeight="1" thickBot="1" x14ac:dyDescent="0.3">
      <c r="B109" s="230" t="s">
        <v>3</v>
      </c>
      <c r="C109" s="231"/>
      <c r="D109" s="231"/>
      <c r="E109" s="231"/>
      <c r="F109" s="231"/>
      <c r="G109" s="231"/>
      <c r="H109" s="231"/>
      <c r="I109" s="231"/>
      <c r="J109" s="273"/>
      <c r="K109" s="178"/>
      <c r="L109" s="178"/>
      <c r="M109" s="178"/>
      <c r="N109" s="178"/>
      <c r="O109" s="140"/>
    </row>
    <row r="110" spans="2:15" s="37" customFormat="1" ht="30" customHeight="1" thickBot="1" x14ac:dyDescent="0.3">
      <c r="B110" s="128" t="s">
        <v>3</v>
      </c>
      <c r="C110" s="97" t="s">
        <v>14</v>
      </c>
      <c r="D110" s="97"/>
      <c r="E110" s="59">
        <v>0</v>
      </c>
      <c r="F110" s="129" t="e">
        <f>E110/E112</f>
        <v>#DIV/0!</v>
      </c>
      <c r="G110" s="281" t="s">
        <v>14</v>
      </c>
      <c r="H110" s="268"/>
      <c r="I110" s="174">
        <v>0</v>
      </c>
      <c r="J110" s="195" t="e">
        <f>I110/I112</f>
        <v>#DIV/0!</v>
      </c>
      <c r="K110" s="269" t="s">
        <v>14</v>
      </c>
      <c r="L110" s="270"/>
      <c r="M110" s="271"/>
      <c r="N110" s="175" t="s">
        <v>15</v>
      </c>
    </row>
    <row r="111" spans="2:15" s="37" customFormat="1" ht="30" customHeight="1" thickBot="1" x14ac:dyDescent="0.3">
      <c r="B111" s="232" t="s">
        <v>84</v>
      </c>
      <c r="C111" s="233"/>
      <c r="D111" s="65"/>
      <c r="E111" s="112">
        <f>E110</f>
        <v>0</v>
      </c>
      <c r="F111" s="113" t="e">
        <f>E111/E112</f>
        <v>#DIV/0!</v>
      </c>
      <c r="G111" s="265" t="s">
        <v>203</v>
      </c>
      <c r="H111" s="264"/>
      <c r="I111" s="145">
        <f>I110</f>
        <v>0</v>
      </c>
      <c r="J111" s="196" t="e">
        <f>I111/I112</f>
        <v>#DIV/0!</v>
      </c>
      <c r="K111" s="173"/>
      <c r="L111" s="173"/>
      <c r="M111" s="173"/>
      <c r="N111" s="171"/>
    </row>
    <row r="112" spans="2:15" s="37" customFormat="1" ht="30" customHeight="1" thickBot="1" x14ac:dyDescent="0.3">
      <c r="B112" s="275" t="s">
        <v>202</v>
      </c>
      <c r="C112" s="276"/>
      <c r="D112" s="277"/>
      <c r="E112" s="112">
        <f>SUM(E111,E108,E105,E85)</f>
        <v>0</v>
      </c>
      <c r="F112" s="130" t="e">
        <f>E112/E112</f>
        <v>#DIV/0!</v>
      </c>
      <c r="G112" s="279" t="s">
        <v>201</v>
      </c>
      <c r="H112" s="280"/>
      <c r="I112" s="112">
        <f>SUM(I111,I108,I105,I85)</f>
        <v>0</v>
      </c>
      <c r="J112" s="176" t="e">
        <f>I112/I112</f>
        <v>#DIV/0!</v>
      </c>
      <c r="K112" s="272"/>
      <c r="L112" s="272"/>
      <c r="M112" s="272"/>
      <c r="N112" s="172" t="s">
        <v>15</v>
      </c>
    </row>
    <row r="116" spans="2:3" ht="21.65" customHeight="1" x14ac:dyDescent="0.3">
      <c r="B116" s="66" t="s">
        <v>153</v>
      </c>
      <c r="C116" s="67"/>
    </row>
    <row r="117" spans="2:3" ht="23.15" customHeight="1" x14ac:dyDescent="0.3">
      <c r="B117" s="68" t="s">
        <v>154</v>
      </c>
      <c r="C117" s="69"/>
    </row>
    <row r="118" spans="2:3" ht="34" customHeight="1" x14ac:dyDescent="0.3">
      <c r="B118" s="247" t="s">
        <v>155</v>
      </c>
      <c r="C118" s="248"/>
    </row>
    <row r="119" spans="2:3" x14ac:dyDescent="0.3">
      <c r="B119" s="249"/>
      <c r="C119" s="250"/>
    </row>
    <row r="120" spans="2:3" x14ac:dyDescent="0.3">
      <c r="B120" s="249"/>
      <c r="C120" s="250"/>
    </row>
    <row r="121" spans="2:3" x14ac:dyDescent="0.3">
      <c r="B121" s="249"/>
      <c r="C121" s="250"/>
    </row>
    <row r="122" spans="2:3" ht="34.5" customHeight="1" x14ac:dyDescent="0.3">
      <c r="B122" s="251"/>
      <c r="C122" s="252"/>
    </row>
    <row r="124" spans="2:3" ht="28" customHeight="1" x14ac:dyDescent="0.3"/>
    <row r="139" spans="2:28" x14ac:dyDescent="0.3">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row>
    <row r="140" spans="2:28" x14ac:dyDescent="0.3">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row>
    <row r="141" spans="2:28" x14ac:dyDescent="0.3">
      <c r="C141" s="11"/>
      <c r="D141" s="11"/>
      <c r="E141" s="11"/>
      <c r="F141" s="11"/>
      <c r="G141" s="11"/>
      <c r="H141" s="11"/>
      <c r="I141" s="11"/>
      <c r="J141" s="11"/>
      <c r="K141" s="11"/>
      <c r="L141" s="11"/>
      <c r="M141" s="11"/>
      <c r="N141" s="11"/>
      <c r="O141" s="11"/>
      <c r="P141" s="11"/>
    </row>
  </sheetData>
  <sheetProtection algorithmName="SHA-512" hashValue="PtQfGGPI3tBVej0h8Jz3EisNuTHU6Xp6/Y4v0SO8MjFimPCoq/JPPeO4QE021v9m175vkVnlpZg+a2flvrT4uQ==" saltValue="B/1yqb8Zs3Hyn+1/dK2ufA==" spinCount="100000" sheet="1" formatCells="0" formatColumns="0" formatRows="0" insertRows="0" deleteRows="0" sort="0" autoFilter="0" pivotTables="0"/>
  <mergeCells count="112">
    <mergeCell ref="K107:M107"/>
    <mergeCell ref="K110:M110"/>
    <mergeCell ref="K112:M112"/>
    <mergeCell ref="G111:H111"/>
    <mergeCell ref="B106:J106"/>
    <mergeCell ref="B109:J109"/>
    <mergeCell ref="K85:N85"/>
    <mergeCell ref="B86:J86"/>
    <mergeCell ref="B112:D112"/>
    <mergeCell ref="I88:J89"/>
    <mergeCell ref="B97:F97"/>
    <mergeCell ref="B98:F98"/>
    <mergeCell ref="B100:F100"/>
    <mergeCell ref="B101:F101"/>
    <mergeCell ref="G112:H112"/>
    <mergeCell ref="G110:H110"/>
    <mergeCell ref="B105:C105"/>
    <mergeCell ref="I91:J92"/>
    <mergeCell ref="I94:J95"/>
    <mergeCell ref="I97:J98"/>
    <mergeCell ref="I100:J101"/>
    <mergeCell ref="I103:J104"/>
    <mergeCell ref="G85:H85"/>
    <mergeCell ref="G105:H105"/>
    <mergeCell ref="G108:H108"/>
    <mergeCell ref="G107:H107"/>
    <mergeCell ref="B75:F75"/>
    <mergeCell ref="B81:F81"/>
    <mergeCell ref="I14:J18"/>
    <mergeCell ref="I20:J24"/>
    <mergeCell ref="I26:J30"/>
    <mergeCell ref="I32:J36"/>
    <mergeCell ref="I38:J42"/>
    <mergeCell ref="I44:J48"/>
    <mergeCell ref="I50:J54"/>
    <mergeCell ref="I56:J60"/>
    <mergeCell ref="I62:J66"/>
    <mergeCell ref="I68:J72"/>
    <mergeCell ref="I74:J78"/>
    <mergeCell ref="I80:J84"/>
    <mergeCell ref="B118:C118"/>
    <mergeCell ref="B119:C122"/>
    <mergeCell ref="G9:M9"/>
    <mergeCell ref="B62:F62"/>
    <mergeCell ref="B72:F72"/>
    <mergeCell ref="B108:C108"/>
    <mergeCell ref="B111:C111"/>
    <mergeCell ref="B80:F80"/>
    <mergeCell ref="B26:F26"/>
    <mergeCell ref="B32:F32"/>
    <mergeCell ref="B20:F20"/>
    <mergeCell ref="B21:F21"/>
    <mergeCell ref="B24:F24"/>
    <mergeCell ref="B27:F27"/>
    <mergeCell ref="B33:F33"/>
    <mergeCell ref="B103:F103"/>
    <mergeCell ref="B42:F42"/>
    <mergeCell ref="B38:F38"/>
    <mergeCell ref="B30:F30"/>
    <mergeCell ref="B89:F89"/>
    <mergeCell ref="B91:F91"/>
    <mergeCell ref="B92:F92"/>
    <mergeCell ref="B94:F94"/>
    <mergeCell ref="B95:F95"/>
    <mergeCell ref="B2:N3"/>
    <mergeCell ref="B11:N11"/>
    <mergeCell ref="B85:C85"/>
    <mergeCell ref="B44:F44"/>
    <mergeCell ref="B54:F54"/>
    <mergeCell ref="B50:F50"/>
    <mergeCell ref="B60:F60"/>
    <mergeCell ref="B57:F57"/>
    <mergeCell ref="B56:F56"/>
    <mergeCell ref="B14:F14"/>
    <mergeCell ref="B68:F68"/>
    <mergeCell ref="B36:F36"/>
    <mergeCell ref="B39:F39"/>
    <mergeCell ref="B5:N5"/>
    <mergeCell ref="B7:H7"/>
    <mergeCell ref="C9:F9"/>
    <mergeCell ref="B15:F15"/>
    <mergeCell ref="B18:F18"/>
    <mergeCell ref="K13:N13"/>
    <mergeCell ref="K19:N19"/>
    <mergeCell ref="K49:N49"/>
    <mergeCell ref="K79:N79"/>
    <mergeCell ref="K12:M12"/>
    <mergeCell ref="K67:N67"/>
    <mergeCell ref="K73:N73"/>
    <mergeCell ref="K55:N55"/>
    <mergeCell ref="K61:N61"/>
    <mergeCell ref="K31:N31"/>
    <mergeCell ref="K37:N37"/>
    <mergeCell ref="K43:N43"/>
    <mergeCell ref="K25:N25"/>
    <mergeCell ref="B104:F104"/>
    <mergeCell ref="K102:N102"/>
    <mergeCell ref="K87:N87"/>
    <mergeCell ref="K90:N90"/>
    <mergeCell ref="K93:N93"/>
    <mergeCell ref="K96:N96"/>
    <mergeCell ref="K99:N99"/>
    <mergeCell ref="B74:F74"/>
    <mergeCell ref="B78:F78"/>
    <mergeCell ref="B84:F84"/>
    <mergeCell ref="B88:F88"/>
    <mergeCell ref="B45:F45"/>
    <mergeCell ref="B48:F48"/>
    <mergeCell ref="B51:F51"/>
    <mergeCell ref="B63:F63"/>
    <mergeCell ref="B66:F66"/>
    <mergeCell ref="B69:F69"/>
  </mergeCells>
  <printOptions horizontalCentered="1"/>
  <pageMargins left="0" right="0" top="0.19685039370078741" bottom="0.19685039370078741" header="0" footer="0"/>
  <pageSetup paperSize="8" scale="71" fitToHeight="0" orientation="landscape" r:id="rId1"/>
  <ignoredErrors>
    <ignoredError sqref="F85 F96 F87 F90 F93" evalError="1"/>
  </ignoredErrors>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EA3EE382-8689-4335-AF42-4FBDD6F01683}">
          <x14:formula1>
            <xm:f>Listes!$C$27:$C$32</xm:f>
          </x14:formula1>
          <xm:sqref>G56:G60 G14:G18 G62:G66 G50:G54 G68:G72 G74:G78 G20:G24 G26:G30 G32:G36 G38:G42 G44:G48 G80:G84</xm:sqref>
        </x14:dataValidation>
        <x14:dataValidation type="list" allowBlank="1" showInputMessage="1" showErrorMessage="1" xr:uid="{861D96D7-ECBD-498A-A39C-10837D503EAD}">
          <x14:formula1>
            <xm:f>Listes!$B$3:$B$4</xm:f>
          </x14:formula1>
          <xm:sqref>G91:G92 G103:G104 G100:G101 G97:G98 G94:G95</xm:sqref>
        </x14:dataValidation>
        <x14:dataValidation type="list" allowBlank="1" showInputMessage="1" showErrorMessage="1" xr:uid="{6BE22FF2-2BE3-4853-8E84-845422E12958}">
          <x14:formula1>
            <xm:f>Listes!$B$2:$B$4</xm:f>
          </x14:formula1>
          <xm:sqref>G88:G89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D9C0EB-13F4-4CD7-829E-30E301D29217}">
  <dimension ref="A1:R75"/>
  <sheetViews>
    <sheetView showGridLines="0" zoomScale="80" zoomScaleNormal="80" workbookViewId="0">
      <selection activeCell="B5" sqref="B5"/>
    </sheetView>
  </sheetViews>
  <sheetFormatPr baseColWidth="10" defaultColWidth="33.81640625" defaultRowHeight="14.5" x14ac:dyDescent="0.35"/>
  <cols>
    <col min="1" max="4" width="33.81640625" style="4"/>
    <col min="5" max="5" width="33.81640625" style="48"/>
    <col min="6" max="6" width="33.81640625" style="4"/>
    <col min="7" max="7" width="55.453125" style="4" customWidth="1"/>
    <col min="8" max="16384" width="33.81640625" style="4"/>
  </cols>
  <sheetData>
    <row r="1" spans="1:8" x14ac:dyDescent="0.35">
      <c r="A1" s="20" t="s">
        <v>23</v>
      </c>
      <c r="B1" s="48" t="s">
        <v>198</v>
      </c>
      <c r="C1" s="64" t="s">
        <v>130</v>
      </c>
      <c r="D1" s="27" t="s">
        <v>88</v>
      </c>
      <c r="E1" s="48" t="s">
        <v>86</v>
      </c>
      <c r="H1" s="43" t="s">
        <v>86</v>
      </c>
    </row>
    <row r="2" spans="1:8" x14ac:dyDescent="0.35">
      <c r="A2" s="21" t="s">
        <v>5</v>
      </c>
      <c r="B2" s="48" t="s">
        <v>5</v>
      </c>
      <c r="C2" s="48" t="s">
        <v>5</v>
      </c>
      <c r="D2" s="42" t="s">
        <v>89</v>
      </c>
      <c r="H2" s="44" t="s">
        <v>87</v>
      </c>
    </row>
    <row r="3" spans="1:8" x14ac:dyDescent="0.35">
      <c r="A3" s="21" t="s">
        <v>17</v>
      </c>
      <c r="B3" s="48" t="s">
        <v>199</v>
      </c>
      <c r="C3" s="48" t="s">
        <v>69</v>
      </c>
      <c r="D3" s="45" t="s">
        <v>175</v>
      </c>
      <c r="E3" s="49" t="s">
        <v>142</v>
      </c>
      <c r="H3" s="44" t="s">
        <v>129</v>
      </c>
    </row>
    <row r="4" spans="1:8" x14ac:dyDescent="0.35">
      <c r="A4" s="21" t="s">
        <v>18</v>
      </c>
      <c r="B4" s="48" t="s">
        <v>141</v>
      </c>
      <c r="C4" s="48" t="s">
        <v>70</v>
      </c>
      <c r="D4" s="45" t="s">
        <v>176</v>
      </c>
      <c r="E4" s="49" t="s">
        <v>143</v>
      </c>
      <c r="H4" s="44" t="s">
        <v>98</v>
      </c>
    </row>
    <row r="5" spans="1:8" x14ac:dyDescent="0.35">
      <c r="A5" s="21" t="s">
        <v>19</v>
      </c>
      <c r="B5" s="48"/>
      <c r="C5" s="48"/>
      <c r="D5" s="45" t="s">
        <v>177</v>
      </c>
      <c r="E5" s="49" t="s">
        <v>144</v>
      </c>
      <c r="H5" s="44" t="s">
        <v>99</v>
      </c>
    </row>
    <row r="6" spans="1:8" x14ac:dyDescent="0.35">
      <c r="A6" s="21" t="s">
        <v>20</v>
      </c>
      <c r="B6" s="48"/>
      <c r="C6" s="73" t="s">
        <v>138</v>
      </c>
      <c r="D6" s="45" t="s">
        <v>178</v>
      </c>
      <c r="E6" s="49" t="s">
        <v>145</v>
      </c>
      <c r="H6" s="44" t="s">
        <v>100</v>
      </c>
    </row>
    <row r="7" spans="1:8" x14ac:dyDescent="0.35">
      <c r="A7" s="21" t="s">
        <v>21</v>
      </c>
      <c r="B7" s="48"/>
      <c r="C7" s="4" t="s">
        <v>5</v>
      </c>
      <c r="D7" s="50" t="s">
        <v>90</v>
      </c>
      <c r="E7" s="49" t="s">
        <v>145</v>
      </c>
      <c r="H7" s="44" t="s">
        <v>101</v>
      </c>
    </row>
    <row r="8" spans="1:8" x14ac:dyDescent="0.35">
      <c r="A8" s="21" t="s">
        <v>22</v>
      </c>
      <c r="B8" s="48"/>
      <c r="C8" s="48" t="s">
        <v>141</v>
      </c>
      <c r="D8" s="50" t="s">
        <v>91</v>
      </c>
      <c r="E8" s="49" t="s">
        <v>145</v>
      </c>
    </row>
    <row r="9" spans="1:8" x14ac:dyDescent="0.35">
      <c r="B9" s="48"/>
      <c r="C9" s="48" t="s">
        <v>156</v>
      </c>
      <c r="D9" s="50" t="s">
        <v>92</v>
      </c>
      <c r="E9" s="49" t="s">
        <v>142</v>
      </c>
    </row>
    <row r="10" spans="1:8" x14ac:dyDescent="0.35">
      <c r="A10" s="27" t="s">
        <v>57</v>
      </c>
      <c r="B10" s="48"/>
      <c r="D10" s="45" t="s">
        <v>93</v>
      </c>
      <c r="E10" s="49" t="s">
        <v>142</v>
      </c>
    </row>
    <row r="11" spans="1:8" x14ac:dyDescent="0.35">
      <c r="A11" s="28" t="s">
        <v>5</v>
      </c>
      <c r="B11" s="48"/>
      <c r="D11" s="45" t="s">
        <v>94</v>
      </c>
      <c r="E11" s="49" t="s">
        <v>145</v>
      </c>
    </row>
    <row r="12" spans="1:8" x14ac:dyDescent="0.35">
      <c r="A12" s="28" t="s">
        <v>48</v>
      </c>
      <c r="B12" s="48"/>
      <c r="C12" s="48"/>
      <c r="D12" s="45" t="s">
        <v>95</v>
      </c>
      <c r="E12" s="49" t="s">
        <v>142</v>
      </c>
    </row>
    <row r="13" spans="1:8" x14ac:dyDescent="0.35">
      <c r="A13" s="28" t="s">
        <v>49</v>
      </c>
      <c r="B13" s="48"/>
      <c r="C13" s="48"/>
      <c r="D13" s="45" t="s">
        <v>96</v>
      </c>
      <c r="E13" s="49" t="s">
        <v>142</v>
      </c>
    </row>
    <row r="14" spans="1:8" x14ac:dyDescent="0.35">
      <c r="A14" s="28" t="s">
        <v>173</v>
      </c>
      <c r="B14" s="48"/>
      <c r="C14" s="48"/>
      <c r="D14" s="51" t="s">
        <v>102</v>
      </c>
      <c r="E14" s="49" t="s">
        <v>142</v>
      </c>
    </row>
    <row r="15" spans="1:8" x14ac:dyDescent="0.35">
      <c r="A15" s="28" t="s">
        <v>172</v>
      </c>
      <c r="B15" s="48"/>
      <c r="C15" s="48"/>
      <c r="D15" s="51" t="s">
        <v>103</v>
      </c>
      <c r="E15" s="49" t="s">
        <v>142</v>
      </c>
    </row>
    <row r="16" spans="1:8" x14ac:dyDescent="0.35">
      <c r="A16" s="28" t="s">
        <v>50</v>
      </c>
      <c r="B16" s="48"/>
      <c r="C16" s="48"/>
      <c r="D16" s="52" t="s">
        <v>104</v>
      </c>
      <c r="E16" s="49" t="s">
        <v>142</v>
      </c>
    </row>
    <row r="17" spans="1:5" x14ac:dyDescent="0.35">
      <c r="A17" s="28" t="s">
        <v>51</v>
      </c>
      <c r="B17" s="48"/>
      <c r="C17" s="48"/>
      <c r="D17" s="52" t="s">
        <v>105</v>
      </c>
      <c r="E17" s="49" t="s">
        <v>145</v>
      </c>
    </row>
    <row r="18" spans="1:5" x14ac:dyDescent="0.35">
      <c r="A18" s="28" t="s">
        <v>52</v>
      </c>
      <c r="B18" s="48"/>
      <c r="C18" s="48"/>
      <c r="D18" s="51" t="s">
        <v>106</v>
      </c>
      <c r="E18" s="49" t="s">
        <v>142</v>
      </c>
    </row>
    <row r="19" spans="1:5" x14ac:dyDescent="0.35">
      <c r="A19" s="28" t="s">
        <v>53</v>
      </c>
      <c r="B19" s="48"/>
      <c r="C19" s="48"/>
      <c r="D19" s="51" t="s">
        <v>107</v>
      </c>
      <c r="E19" s="49" t="s">
        <v>142</v>
      </c>
    </row>
    <row r="20" spans="1:5" x14ac:dyDescent="0.35">
      <c r="A20" s="28" t="s">
        <v>54</v>
      </c>
      <c r="B20" s="48"/>
      <c r="C20" s="48"/>
      <c r="D20" s="53" t="s">
        <v>179</v>
      </c>
      <c r="E20" s="49" t="s">
        <v>147</v>
      </c>
    </row>
    <row r="21" spans="1:5" x14ac:dyDescent="0.35">
      <c r="A21" s="28" t="s">
        <v>56</v>
      </c>
      <c r="B21" s="48"/>
      <c r="C21" s="48"/>
      <c r="D21" s="53" t="s">
        <v>182</v>
      </c>
      <c r="E21" s="49" t="s">
        <v>142</v>
      </c>
    </row>
    <row r="22" spans="1:5" x14ac:dyDescent="0.35">
      <c r="A22" s="28" t="s">
        <v>55</v>
      </c>
      <c r="B22" s="48"/>
      <c r="C22" s="48"/>
      <c r="D22" s="53" t="s">
        <v>180</v>
      </c>
      <c r="E22" s="49" t="s">
        <v>142</v>
      </c>
    </row>
    <row r="23" spans="1:5" x14ac:dyDescent="0.35">
      <c r="A23" s="134"/>
      <c r="B23" s="48"/>
      <c r="C23" s="48"/>
      <c r="D23" s="53" t="s">
        <v>108</v>
      </c>
      <c r="E23" s="49" t="s">
        <v>142</v>
      </c>
    </row>
    <row r="24" spans="1:5" x14ac:dyDescent="0.35">
      <c r="A24" s="134"/>
      <c r="B24" s="48"/>
      <c r="C24" s="48"/>
      <c r="D24" s="51" t="s">
        <v>109</v>
      </c>
      <c r="E24" s="49" t="s">
        <v>142</v>
      </c>
    </row>
    <row r="25" spans="1:5" x14ac:dyDescent="0.35">
      <c r="A25" s="134"/>
      <c r="B25" s="19"/>
      <c r="D25" s="54" t="s">
        <v>110</v>
      </c>
      <c r="E25" s="49" t="s">
        <v>142</v>
      </c>
    </row>
    <row r="26" spans="1:5" x14ac:dyDescent="0.35">
      <c r="A26" s="134"/>
      <c r="B26" s="19"/>
      <c r="C26" s="71" t="s">
        <v>157</v>
      </c>
      <c r="D26" s="55" t="s">
        <v>111</v>
      </c>
      <c r="E26" s="49" t="s">
        <v>148</v>
      </c>
    </row>
    <row r="27" spans="1:5" x14ac:dyDescent="0.35">
      <c r="C27" s="74" t="s">
        <v>5</v>
      </c>
      <c r="D27" s="55" t="s">
        <v>112</v>
      </c>
      <c r="E27" s="49" t="s">
        <v>148</v>
      </c>
    </row>
    <row r="28" spans="1:5" x14ac:dyDescent="0.35">
      <c r="A28" s="29" t="s">
        <v>59</v>
      </c>
      <c r="C28" s="72" t="s">
        <v>139</v>
      </c>
      <c r="D28" s="55" t="s">
        <v>113</v>
      </c>
      <c r="E28" s="49" t="s">
        <v>145</v>
      </c>
    </row>
    <row r="29" spans="1:5" x14ac:dyDescent="0.35">
      <c r="A29" s="30" t="s">
        <v>5</v>
      </c>
      <c r="B29" s="70">
        <v>0</v>
      </c>
      <c r="C29" s="72" t="s">
        <v>140</v>
      </c>
      <c r="D29" s="55" t="s">
        <v>114</v>
      </c>
      <c r="E29" s="49" t="s">
        <v>148</v>
      </c>
    </row>
    <row r="30" spans="1:5" x14ac:dyDescent="0.35">
      <c r="A30" s="30"/>
      <c r="B30" s="70" t="e">
        <f>(#REF!+#REF!+#REF!+#REF!+#REF!+#REF!+#REF!+#REF!+#REF!)*0.2</f>
        <v>#REF!</v>
      </c>
      <c r="C30" s="72" t="s">
        <v>158</v>
      </c>
      <c r="D30" s="55" t="s">
        <v>183</v>
      </c>
      <c r="E30" s="49" t="s">
        <v>148</v>
      </c>
    </row>
    <row r="31" spans="1:5" x14ac:dyDescent="0.35">
      <c r="A31" s="30" t="s">
        <v>62</v>
      </c>
      <c r="B31" s="70" t="e">
        <f>(#REF!+#REF!+#REF!)*0.4</f>
        <v>#REF!</v>
      </c>
      <c r="C31" s="72" t="s">
        <v>141</v>
      </c>
      <c r="D31" s="30" t="s">
        <v>184</v>
      </c>
      <c r="E31" s="49" t="s">
        <v>193</v>
      </c>
    </row>
    <row r="32" spans="1:5" x14ac:dyDescent="0.35">
      <c r="A32" s="30" t="s">
        <v>63</v>
      </c>
      <c r="B32" s="31" t="e">
        <f>(#REF!+#REF!+#REF!+#REF!+#REF!+#REF!+#REF!+#REF!+#REF!)*0.07</f>
        <v>#REF!</v>
      </c>
      <c r="C32" s="72" t="s">
        <v>189</v>
      </c>
      <c r="D32" s="56" t="s">
        <v>115</v>
      </c>
      <c r="E32" s="49" t="s">
        <v>142</v>
      </c>
    </row>
    <row r="33" spans="1:5" x14ac:dyDescent="0.35">
      <c r="A33" s="30" t="s">
        <v>64</v>
      </c>
      <c r="B33" s="31" t="e">
        <f>(#REF!+#REF!+#REF!)*0.15</f>
        <v>#REF!</v>
      </c>
      <c r="D33" s="56" t="s">
        <v>116</v>
      </c>
      <c r="E33" s="135" t="s">
        <v>142</v>
      </c>
    </row>
    <row r="34" spans="1:5" x14ac:dyDescent="0.35">
      <c r="D34" s="44" t="s">
        <v>117</v>
      </c>
      <c r="E34" s="49" t="s">
        <v>145</v>
      </c>
    </row>
    <row r="35" spans="1:5" x14ac:dyDescent="0.35">
      <c r="A35" s="33" t="s">
        <v>68</v>
      </c>
      <c r="B35" s="34" t="s">
        <v>72</v>
      </c>
      <c r="D35" s="44" t="s">
        <v>185</v>
      </c>
      <c r="E35" s="49" t="s">
        <v>145</v>
      </c>
    </row>
    <row r="36" spans="1:5" x14ac:dyDescent="0.35">
      <c r="A36" s="32" t="s">
        <v>5</v>
      </c>
      <c r="B36" s="35" t="s">
        <v>73</v>
      </c>
      <c r="D36" s="56" t="s">
        <v>181</v>
      </c>
      <c r="E36" s="49" t="s">
        <v>149</v>
      </c>
    </row>
    <row r="37" spans="1:5" x14ac:dyDescent="0.35">
      <c r="A37" s="32" t="s">
        <v>69</v>
      </c>
      <c r="B37" s="35" t="s">
        <v>74</v>
      </c>
      <c r="D37" s="56" t="s">
        <v>118</v>
      </c>
      <c r="E37" s="49" t="s">
        <v>145</v>
      </c>
    </row>
    <row r="38" spans="1:5" x14ac:dyDescent="0.35">
      <c r="A38" s="32" t="s">
        <v>70</v>
      </c>
      <c r="B38" s="36"/>
      <c r="D38" s="56" t="s">
        <v>119</v>
      </c>
      <c r="E38" s="49" t="s">
        <v>146</v>
      </c>
    </row>
    <row r="39" spans="1:5" x14ac:dyDescent="0.35">
      <c r="D39" s="44" t="s">
        <v>120</v>
      </c>
      <c r="E39" s="49" t="s">
        <v>142</v>
      </c>
    </row>
    <row r="40" spans="1:5" x14ac:dyDescent="0.35">
      <c r="B40" s="133" t="s">
        <v>59</v>
      </c>
      <c r="D40" s="57" t="s">
        <v>121</v>
      </c>
      <c r="E40" s="49" t="s">
        <v>142</v>
      </c>
    </row>
    <row r="41" spans="1:5" x14ac:dyDescent="0.35">
      <c r="A41" s="131" t="s">
        <v>150</v>
      </c>
      <c r="B41" s="44" t="s">
        <v>5</v>
      </c>
      <c r="D41" s="57" t="s">
        <v>122</v>
      </c>
      <c r="E41" s="49" t="s">
        <v>142</v>
      </c>
    </row>
    <row r="42" spans="1:5" x14ac:dyDescent="0.35">
      <c r="A42" s="132" t="s">
        <v>5</v>
      </c>
      <c r="B42" s="44"/>
      <c r="D42" s="57" t="s">
        <v>123</v>
      </c>
      <c r="E42" s="49" t="s">
        <v>142</v>
      </c>
    </row>
    <row r="43" spans="1:5" x14ac:dyDescent="0.35">
      <c r="A43" s="132" t="s">
        <v>151</v>
      </c>
      <c r="B43" s="44" t="s">
        <v>77</v>
      </c>
      <c r="D43" s="57" t="s">
        <v>124</v>
      </c>
      <c r="E43" s="49" t="s">
        <v>142</v>
      </c>
    </row>
    <row r="44" spans="1:5" x14ac:dyDescent="0.35">
      <c r="A44" s="132" t="s">
        <v>152</v>
      </c>
      <c r="B44" s="44" t="s">
        <v>171</v>
      </c>
      <c r="D44" s="57" t="s">
        <v>125</v>
      </c>
      <c r="E44" s="49" t="s">
        <v>142</v>
      </c>
    </row>
    <row r="45" spans="1:5" x14ac:dyDescent="0.35">
      <c r="B45" s="44" t="s">
        <v>78</v>
      </c>
      <c r="D45" s="57" t="s">
        <v>126</v>
      </c>
      <c r="E45" s="49" t="s">
        <v>145</v>
      </c>
    </row>
    <row r="46" spans="1:5" x14ac:dyDescent="0.35">
      <c r="D46" s="58" t="s">
        <v>127</v>
      </c>
      <c r="E46" s="49" t="s">
        <v>142</v>
      </c>
    </row>
    <row r="47" spans="1:5" x14ac:dyDescent="0.35">
      <c r="D47" s="58" t="s">
        <v>128</v>
      </c>
      <c r="E47" s="49" t="s">
        <v>142</v>
      </c>
    </row>
    <row r="48" spans="1:5" x14ac:dyDescent="0.35">
      <c r="D48" s="58" t="s">
        <v>123</v>
      </c>
      <c r="E48" s="49" t="s">
        <v>142</v>
      </c>
    </row>
    <row r="49" spans="1:7" x14ac:dyDescent="0.35">
      <c r="D49" s="58" t="s">
        <v>124</v>
      </c>
      <c r="E49" s="49" t="s">
        <v>142</v>
      </c>
    </row>
    <row r="50" spans="1:7" x14ac:dyDescent="0.35">
      <c r="D50" s="58" t="s">
        <v>125</v>
      </c>
      <c r="E50" s="49" t="s">
        <v>142</v>
      </c>
    </row>
    <row r="51" spans="1:7" x14ac:dyDescent="0.35">
      <c r="D51" s="58" t="s">
        <v>126</v>
      </c>
      <c r="E51" s="49" t="s">
        <v>145</v>
      </c>
    </row>
    <row r="54" spans="1:7" ht="13.5" x14ac:dyDescent="0.35">
      <c r="A54" s="22" t="s">
        <v>42</v>
      </c>
      <c r="B54" s="23" t="s">
        <v>5</v>
      </c>
      <c r="C54" s="23" t="s">
        <v>43</v>
      </c>
      <c r="D54" s="23" t="s">
        <v>44</v>
      </c>
      <c r="E54" s="23" t="s">
        <v>45</v>
      </c>
      <c r="F54" s="23" t="s">
        <v>46</v>
      </c>
      <c r="G54" s="23" t="s">
        <v>47</v>
      </c>
    </row>
    <row r="55" spans="1:7" x14ac:dyDescent="0.35">
      <c r="A55" s="24" t="s">
        <v>24</v>
      </c>
      <c r="B55" s="25" t="s">
        <v>5</v>
      </c>
      <c r="C55" s="26" t="s">
        <v>25</v>
      </c>
      <c r="D55" s="26" t="s">
        <v>28</v>
      </c>
      <c r="E55" s="26" t="s">
        <v>34</v>
      </c>
      <c r="F55" s="26" t="s">
        <v>35</v>
      </c>
      <c r="G55" s="46" t="s">
        <v>39</v>
      </c>
    </row>
    <row r="56" spans="1:7" x14ac:dyDescent="0.35">
      <c r="A56" s="47"/>
      <c r="B56" s="47"/>
      <c r="C56" s="26" t="s">
        <v>26</v>
      </c>
      <c r="D56" s="26" t="s">
        <v>29</v>
      </c>
      <c r="E56" s="47"/>
      <c r="F56" s="46" t="s">
        <v>36</v>
      </c>
      <c r="G56" s="46" t="s">
        <v>40</v>
      </c>
    </row>
    <row r="57" spans="1:7" x14ac:dyDescent="0.35">
      <c r="A57" s="47"/>
      <c r="B57" s="47"/>
      <c r="C57" s="26" t="s">
        <v>27</v>
      </c>
      <c r="D57" s="26" t="s">
        <v>30</v>
      </c>
      <c r="E57" s="47"/>
      <c r="F57" s="46" t="s">
        <v>37</v>
      </c>
      <c r="G57" s="47"/>
    </row>
    <row r="58" spans="1:7" x14ac:dyDescent="0.35">
      <c r="A58" s="47"/>
      <c r="B58" s="47"/>
      <c r="C58" s="47"/>
      <c r="D58" s="26" t="s">
        <v>31</v>
      </c>
      <c r="E58" s="47"/>
      <c r="F58" s="46" t="s">
        <v>38</v>
      </c>
      <c r="G58" s="47"/>
    </row>
    <row r="59" spans="1:7" x14ac:dyDescent="0.35">
      <c r="A59" s="47"/>
      <c r="B59" s="47"/>
      <c r="C59" s="47"/>
      <c r="D59" s="26" t="s">
        <v>32</v>
      </c>
      <c r="E59" s="47"/>
      <c r="F59" s="47"/>
      <c r="G59" s="47"/>
    </row>
    <row r="60" spans="1:7" x14ac:dyDescent="0.35">
      <c r="A60" s="47"/>
      <c r="B60" s="47"/>
      <c r="C60" s="47"/>
      <c r="D60" s="26" t="s">
        <v>33</v>
      </c>
      <c r="E60" s="47"/>
      <c r="F60" s="47"/>
      <c r="G60" s="47"/>
    </row>
    <row r="61" spans="1:7" ht="13.5" x14ac:dyDescent="0.35">
      <c r="A61" s="47"/>
      <c r="B61" s="47"/>
      <c r="C61" s="47"/>
      <c r="D61" s="47"/>
      <c r="E61" s="47"/>
      <c r="F61" s="47"/>
      <c r="G61" s="47"/>
    </row>
    <row r="62" spans="1:7" ht="13.5" x14ac:dyDescent="0.35">
      <c r="A62" s="47"/>
      <c r="B62" s="47"/>
      <c r="C62" s="47"/>
      <c r="D62" s="47"/>
      <c r="E62" s="47"/>
      <c r="F62" s="47"/>
      <c r="G62" s="47"/>
    </row>
    <row r="63" spans="1:7" ht="13.5" x14ac:dyDescent="0.35">
      <c r="A63" s="47"/>
      <c r="B63" s="47"/>
      <c r="C63" s="47"/>
      <c r="D63" s="47"/>
      <c r="E63" s="47"/>
      <c r="F63" s="47"/>
      <c r="G63" s="47"/>
    </row>
    <row r="64" spans="1:7" ht="13.5" x14ac:dyDescent="0.35">
      <c r="A64" s="47"/>
      <c r="B64" s="47"/>
      <c r="C64" s="47"/>
      <c r="D64" s="47"/>
      <c r="E64" s="47"/>
      <c r="F64" s="47"/>
      <c r="G64" s="47"/>
    </row>
    <row r="65" spans="1:18" x14ac:dyDescent="0.35">
      <c r="A65" s="27" t="s">
        <v>88</v>
      </c>
      <c r="B65" s="25" t="s">
        <v>5</v>
      </c>
      <c r="C65" s="26" t="s">
        <v>25</v>
      </c>
      <c r="D65" s="26" t="s">
        <v>26</v>
      </c>
      <c r="E65" s="26" t="s">
        <v>27</v>
      </c>
      <c r="F65" s="26" t="s">
        <v>28</v>
      </c>
      <c r="G65" s="26" t="s">
        <v>29</v>
      </c>
      <c r="H65" s="26" t="s">
        <v>30</v>
      </c>
      <c r="I65" s="26" t="s">
        <v>31</v>
      </c>
      <c r="J65" s="26" t="s">
        <v>32</v>
      </c>
      <c r="K65" s="26" t="s">
        <v>33</v>
      </c>
      <c r="L65" s="26" t="s">
        <v>34</v>
      </c>
      <c r="M65" s="26" t="s">
        <v>35</v>
      </c>
      <c r="N65" s="46" t="s">
        <v>36</v>
      </c>
      <c r="O65" s="46" t="s">
        <v>37</v>
      </c>
      <c r="P65" s="46" t="s">
        <v>38</v>
      </c>
      <c r="Q65" s="46" t="s">
        <v>39</v>
      </c>
      <c r="R65" s="46" t="s">
        <v>40</v>
      </c>
    </row>
    <row r="66" spans="1:18" x14ac:dyDescent="0.35">
      <c r="A66" s="47"/>
      <c r="B66" s="42" t="s">
        <v>89</v>
      </c>
      <c r="C66" s="45" t="s">
        <v>175</v>
      </c>
      <c r="D66" s="50" t="s">
        <v>90</v>
      </c>
      <c r="E66" s="45" t="s">
        <v>93</v>
      </c>
      <c r="F66" s="51" t="s">
        <v>102</v>
      </c>
      <c r="G66" s="52" t="s">
        <v>104</v>
      </c>
      <c r="H66" s="51" t="s">
        <v>106</v>
      </c>
      <c r="I66" s="53" t="s">
        <v>179</v>
      </c>
      <c r="J66" s="51" t="s">
        <v>109</v>
      </c>
      <c r="K66" s="55" t="s">
        <v>111</v>
      </c>
      <c r="L66" s="30" t="s">
        <v>184</v>
      </c>
      <c r="M66" s="56" t="s">
        <v>115</v>
      </c>
      <c r="N66" s="44" t="s">
        <v>117</v>
      </c>
      <c r="O66" s="56" t="s">
        <v>181</v>
      </c>
      <c r="P66" s="44" t="s">
        <v>120</v>
      </c>
      <c r="Q66" s="57" t="s">
        <v>121</v>
      </c>
      <c r="R66" s="58" t="s">
        <v>127</v>
      </c>
    </row>
    <row r="67" spans="1:18" x14ac:dyDescent="0.35">
      <c r="A67" s="47"/>
      <c r="B67" s="47"/>
      <c r="C67" s="45" t="s">
        <v>176</v>
      </c>
      <c r="D67" s="50" t="s">
        <v>91</v>
      </c>
      <c r="E67" s="45" t="s">
        <v>94</v>
      </c>
      <c r="F67" s="51" t="s">
        <v>103</v>
      </c>
      <c r="G67" s="52" t="s">
        <v>105</v>
      </c>
      <c r="H67" s="51" t="s">
        <v>107</v>
      </c>
      <c r="I67" s="53" t="s">
        <v>182</v>
      </c>
      <c r="J67" s="54" t="s">
        <v>110</v>
      </c>
      <c r="K67" s="55" t="s">
        <v>112</v>
      </c>
      <c r="L67" s="47"/>
      <c r="M67" s="56" t="s">
        <v>116</v>
      </c>
      <c r="N67" s="44" t="s">
        <v>185</v>
      </c>
      <c r="O67" s="56" t="s">
        <v>118</v>
      </c>
      <c r="P67" s="47"/>
      <c r="Q67" s="57" t="s">
        <v>122</v>
      </c>
      <c r="R67" s="58" t="s">
        <v>128</v>
      </c>
    </row>
    <row r="68" spans="1:18" x14ac:dyDescent="0.35">
      <c r="A68" s="47"/>
      <c r="B68" s="47"/>
      <c r="C68" s="45" t="s">
        <v>177</v>
      </c>
      <c r="D68" s="50" t="s">
        <v>92</v>
      </c>
      <c r="E68" s="45" t="s">
        <v>95</v>
      </c>
      <c r="F68" s="47"/>
      <c r="G68" s="47"/>
      <c r="H68" s="47"/>
      <c r="I68" s="53" t="s">
        <v>180</v>
      </c>
      <c r="J68" s="47"/>
      <c r="K68" s="55" t="s">
        <v>113</v>
      </c>
      <c r="L68" s="47"/>
      <c r="M68" s="47"/>
      <c r="N68" s="47"/>
      <c r="O68" s="56" t="s">
        <v>119</v>
      </c>
      <c r="P68" s="47"/>
      <c r="Q68" s="57" t="s">
        <v>123</v>
      </c>
      <c r="R68" s="58" t="s">
        <v>123</v>
      </c>
    </row>
    <row r="69" spans="1:18" x14ac:dyDescent="0.35">
      <c r="A69" s="47"/>
      <c r="B69" s="47"/>
      <c r="C69" s="45" t="s">
        <v>178</v>
      </c>
      <c r="D69" s="47"/>
      <c r="E69" s="45" t="s">
        <v>96</v>
      </c>
      <c r="F69" s="47"/>
      <c r="G69" s="47"/>
      <c r="H69" s="47"/>
      <c r="I69" s="53" t="s">
        <v>108</v>
      </c>
      <c r="J69" s="47"/>
      <c r="K69" s="55" t="s">
        <v>114</v>
      </c>
      <c r="L69" s="47"/>
      <c r="M69" s="47"/>
      <c r="N69" s="47"/>
      <c r="O69" s="47"/>
      <c r="P69" s="47"/>
      <c r="Q69" s="57" t="s">
        <v>124</v>
      </c>
      <c r="R69" s="58" t="s">
        <v>124</v>
      </c>
    </row>
    <row r="70" spans="1:18" ht="13.5" x14ac:dyDescent="0.35">
      <c r="A70" s="47"/>
      <c r="B70" s="47"/>
      <c r="C70" s="47"/>
      <c r="D70" s="47"/>
      <c r="E70" s="47"/>
      <c r="F70" s="47"/>
      <c r="G70" s="47"/>
      <c r="H70" s="47"/>
      <c r="I70" s="47"/>
      <c r="J70" s="47"/>
      <c r="K70" s="55" t="s">
        <v>183</v>
      </c>
      <c r="L70" s="47"/>
      <c r="M70" s="47"/>
      <c r="N70" s="47"/>
      <c r="O70" s="47"/>
      <c r="P70" s="47"/>
      <c r="Q70" s="57" t="s">
        <v>125</v>
      </c>
      <c r="R70" s="58" t="s">
        <v>125</v>
      </c>
    </row>
    <row r="71" spans="1:18" ht="13.5" x14ac:dyDescent="0.35">
      <c r="A71" s="47"/>
      <c r="B71" s="47"/>
      <c r="C71" s="47"/>
      <c r="D71" s="47"/>
      <c r="E71" s="47"/>
      <c r="F71" s="47"/>
      <c r="G71" s="47"/>
      <c r="H71" s="47"/>
      <c r="I71" s="47"/>
      <c r="J71" s="47"/>
      <c r="K71" s="47"/>
      <c r="L71" s="47"/>
      <c r="M71" s="47"/>
      <c r="N71" s="47"/>
      <c r="O71" s="47"/>
      <c r="P71" s="47"/>
      <c r="Q71" s="57" t="s">
        <v>126</v>
      </c>
      <c r="R71" s="58" t="s">
        <v>126</v>
      </c>
    </row>
    <row r="72" spans="1:18" ht="13.5" x14ac:dyDescent="0.35">
      <c r="A72" s="47"/>
      <c r="B72" s="47"/>
      <c r="C72" s="47"/>
      <c r="D72" s="47"/>
      <c r="E72" s="47"/>
      <c r="F72" s="47"/>
      <c r="G72" s="47"/>
      <c r="H72" s="47"/>
      <c r="I72" s="47"/>
      <c r="J72" s="47"/>
      <c r="K72" s="47"/>
      <c r="L72" s="47"/>
      <c r="M72" s="47"/>
      <c r="N72" s="47"/>
      <c r="O72" s="47"/>
      <c r="P72" s="47"/>
      <c r="Q72" s="47"/>
      <c r="R72" s="47"/>
    </row>
    <row r="73" spans="1:18" ht="13.5" x14ac:dyDescent="0.35">
      <c r="A73" s="47"/>
      <c r="B73" s="47"/>
      <c r="C73" s="47"/>
      <c r="D73" s="47"/>
      <c r="E73" s="47"/>
      <c r="F73" s="47"/>
      <c r="G73" s="47"/>
      <c r="H73" s="47"/>
      <c r="I73" s="47"/>
      <c r="J73" s="47"/>
      <c r="K73" s="47"/>
      <c r="L73" s="47"/>
      <c r="M73" s="47"/>
      <c r="N73" s="47"/>
      <c r="O73" s="47"/>
      <c r="P73" s="47"/>
      <c r="Q73" s="47"/>
      <c r="R73" s="47"/>
    </row>
    <row r="74" spans="1:18" ht="13.5" x14ac:dyDescent="0.35">
      <c r="A74" s="47"/>
      <c r="B74" s="47"/>
      <c r="C74" s="47"/>
      <c r="D74" s="47"/>
      <c r="E74" s="47"/>
      <c r="F74" s="47"/>
      <c r="G74" s="47"/>
      <c r="H74" s="47"/>
      <c r="I74" s="47"/>
      <c r="J74" s="47"/>
      <c r="K74" s="47"/>
      <c r="L74" s="47"/>
      <c r="M74" s="47"/>
      <c r="N74" s="47"/>
      <c r="O74" s="47"/>
      <c r="P74" s="47"/>
      <c r="Q74" s="47"/>
      <c r="R74" s="47"/>
    </row>
    <row r="75" spans="1:18" ht="13.5" x14ac:dyDescent="0.35">
      <c r="A75" s="47"/>
      <c r="B75" s="47"/>
      <c r="C75" s="47"/>
      <c r="D75" s="47"/>
      <c r="E75" s="47"/>
      <c r="F75" s="47"/>
      <c r="G75" s="47"/>
      <c r="H75" s="47"/>
      <c r="I75" s="47"/>
      <c r="J75" s="47"/>
      <c r="K75" s="47"/>
      <c r="L75" s="47"/>
      <c r="M75" s="47"/>
      <c r="N75" s="47"/>
      <c r="O75" s="47"/>
      <c r="P75" s="47"/>
      <c r="Q75" s="47"/>
      <c r="R75" s="47"/>
    </row>
  </sheetData>
  <sheetProtection formatCells="0" formatColumns="0" formatRows="0" insertColumns="0" insertRows="0" insertHyperlinks="0" deleteColumns="0" deleteRows="0" sort="0" autoFilter="0" pivotTables="0"/>
  <phoneticPr fontId="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Identif° opération - Notice</vt:lpstr>
      <vt:lpstr>Ressources</vt:lpstr>
      <vt:lpstr>Listes</vt:lpstr>
      <vt:lpstr>Ressources!Zone_d_impression</vt:lpstr>
    </vt:vector>
  </TitlesOfParts>
  <Company>Conseil Régional Midi Pyrénées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claire.laborderoggia@laregion.fr</dc:creator>
  <cp:lastModifiedBy>BLANCHET Cécile</cp:lastModifiedBy>
  <cp:lastPrinted>2023-12-07T15:37:23Z</cp:lastPrinted>
  <dcterms:created xsi:type="dcterms:W3CDTF">2016-01-29T13:31:35Z</dcterms:created>
  <dcterms:modified xsi:type="dcterms:W3CDTF">2026-07-01T07:22:48Z</dcterms:modified>
</cp:coreProperties>
</file>