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rmp.loc\Occitanie\DEAI\04_Service PAGCI\07_Regles et Procedures\2021-2027\01_PILOTAGE\6_Chantier_process\04_Docs_en_cours_modif_Cecile\"/>
    </mc:Choice>
  </mc:AlternateContent>
  <xr:revisionPtr revIDLastSave="0" documentId="13_ncr:1_{389169E9-4854-4046-A7AB-3D84308BD00D}" xr6:coauthVersionLast="47" xr6:coauthVersionMax="47" xr10:uidLastSave="{00000000-0000-0000-0000-000000000000}"/>
  <bookViews>
    <workbookView xWindow="28680" yWindow="-120" windowWidth="29040" windowHeight="15840" tabRatio="877" activeTab="3" xr2:uid="{00000000-000D-0000-FFFF-FFFF00000000}"/>
  </bookViews>
  <sheets>
    <sheet name="Notice" sheetId="18" r:id="rId1"/>
    <sheet name="Dép. pers_coût horaire unit" sheetId="20" r:id="rId2"/>
    <sheet name="Dép. pers_1720h" sheetId="17" r:id="rId3"/>
    <sheet name="Dép. pers_réel" sheetId="16" r:id="rId4"/>
    <sheet name="Autres dépenses directes" sheetId="1" r:id="rId5"/>
    <sheet name="Projets part." sheetId="24" r:id="rId6"/>
    <sheet name="DAEU_coût unitaire" sheetId="25" r:id="rId7"/>
    <sheet name="Ressources" sheetId="19" r:id="rId8"/>
    <sheet name="Synthèse" sheetId="22" r:id="rId9"/>
    <sheet name="Listes" sheetId="21" r:id="rId10"/>
  </sheets>
  <externalReferences>
    <externalReference r:id="rId11"/>
  </externalReferences>
  <definedNames>
    <definedName name="Dénomination" localSheetId="3">#REF!</definedName>
    <definedName name="Dénomination">#REF!</definedName>
    <definedName name="DENOMINATION2">#REF!</definedName>
    <definedName name="Fonds" localSheetId="3">#REF!</definedName>
    <definedName name="Fonds">#REF!</definedName>
    <definedName name="ID" localSheetId="3">#REF!</definedName>
    <definedName name="ID">#REF!</definedName>
    <definedName name="nature_marché">'[1]Listes - Ne pas modifier'!$E$2:$E$6</definedName>
    <definedName name="oui_non">'[1]Listes - Ne pas modifier'!$C$2:$C$4</definedName>
    <definedName name="Type" localSheetId="3">#REF!</definedName>
    <definedName name="Type">#REF!</definedName>
    <definedName name="_xlnm.Print_Area" localSheetId="4">'Autres dépenses directes'!$A$1:$G$77</definedName>
    <definedName name="_xlnm.Print_Area" localSheetId="2">'Dép. pers_1720h'!$A$1:$L$158</definedName>
    <definedName name="_xlnm.Print_Area" localSheetId="1">'Dép. pers_coût horaire unit'!$A$1:$L$74</definedName>
    <definedName name="_xlnm.Print_Area" localSheetId="3">'Dép. pers_réel'!$A$1:$K$162</definedName>
    <definedName name="_xlnm.Print_Area" localSheetId="0">Notice!$A$1:$F$69</definedName>
    <definedName name="_xlnm.Print_Area" localSheetId="7">Ressources!$A$1:$K$37</definedName>
    <definedName name="_xlnm.Print_Area" localSheetId="8">Synthèse!$A$1:$F$56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5" i="22" l="1"/>
  <c r="I40" i="20" l="1"/>
  <c r="J40" i="20" s="1"/>
  <c r="I39" i="20"/>
  <c r="I38" i="20"/>
  <c r="I37" i="20"/>
  <c r="J37" i="20" s="1"/>
  <c r="I36" i="20"/>
  <c r="I35" i="20"/>
  <c r="I34" i="20"/>
  <c r="J34" i="20" s="1"/>
  <c r="I33" i="20"/>
  <c r="J33" i="20" s="1"/>
  <c r="I32" i="20"/>
  <c r="J32" i="20" s="1"/>
  <c r="I31" i="20"/>
  <c r="I30" i="20"/>
  <c r="I29" i="20"/>
  <c r="J29" i="20" s="1"/>
  <c r="I28" i="20"/>
  <c r="I27" i="20"/>
  <c r="I26" i="20"/>
  <c r="J26" i="20" s="1"/>
  <c r="I25" i="20"/>
  <c r="J25" i="20" s="1"/>
  <c r="I24" i="20"/>
  <c r="J24" i="20" s="1"/>
  <c r="L24" i="20" s="1"/>
  <c r="I23" i="20"/>
  <c r="I22" i="20"/>
  <c r="I21" i="20"/>
  <c r="J21" i="20" s="1"/>
  <c r="I20" i="20"/>
  <c r="I19" i="20"/>
  <c r="I18" i="20"/>
  <c r="J18" i="20" s="1"/>
  <c r="I17" i="20"/>
  <c r="I16" i="20"/>
  <c r="K157" i="17"/>
  <c r="K156" i="17"/>
  <c r="K155" i="17"/>
  <c r="K154" i="17"/>
  <c r="K153" i="17"/>
  <c r="K152" i="17"/>
  <c r="K151" i="17"/>
  <c r="K150" i="17"/>
  <c r="K149" i="17"/>
  <c r="K148" i="17"/>
  <c r="K147" i="17"/>
  <c r="K146" i="17"/>
  <c r="K145" i="17"/>
  <c r="K144" i="17"/>
  <c r="K143" i="17"/>
  <c r="K142" i="17"/>
  <c r="K141" i="17"/>
  <c r="K140" i="17"/>
  <c r="K139" i="17"/>
  <c r="K138" i="17"/>
  <c r="K137" i="17"/>
  <c r="K136" i="17"/>
  <c r="K135" i="17"/>
  <c r="K134" i="17"/>
  <c r="K133" i="17"/>
  <c r="K132" i="17"/>
  <c r="K131" i="17"/>
  <c r="K130" i="17"/>
  <c r="K129" i="17"/>
  <c r="K128" i="17"/>
  <c r="K127" i="17"/>
  <c r="K126" i="17"/>
  <c r="K125" i="17"/>
  <c r="K124" i="17"/>
  <c r="K123" i="17"/>
  <c r="K122" i="17"/>
  <c r="K121" i="17"/>
  <c r="K120" i="17"/>
  <c r="K119" i="17"/>
  <c r="K118" i="17"/>
  <c r="K117" i="17"/>
  <c r="K116" i="17"/>
  <c r="K115" i="17"/>
  <c r="K114" i="17"/>
  <c r="K113" i="17"/>
  <c r="K112" i="17"/>
  <c r="K111" i="17"/>
  <c r="K110" i="17"/>
  <c r="K109" i="17"/>
  <c r="K108" i="17"/>
  <c r="K107" i="17"/>
  <c r="K106" i="17"/>
  <c r="K105" i="17"/>
  <c r="K104" i="17"/>
  <c r="K103" i="17"/>
  <c r="K102" i="17"/>
  <c r="K101" i="17"/>
  <c r="K100" i="17"/>
  <c r="K99" i="17"/>
  <c r="K98" i="17"/>
  <c r="K97" i="17"/>
  <c r="K96" i="17"/>
  <c r="K95" i="17"/>
  <c r="K94" i="17"/>
  <c r="K93" i="17"/>
  <c r="K92" i="17"/>
  <c r="K91" i="17"/>
  <c r="K90" i="17"/>
  <c r="K89" i="17"/>
  <c r="K88" i="17"/>
  <c r="K87" i="17"/>
  <c r="K86" i="17"/>
  <c r="K85" i="17"/>
  <c r="K84" i="17"/>
  <c r="K83" i="17"/>
  <c r="K82" i="17"/>
  <c r="K81" i="17"/>
  <c r="K80" i="17"/>
  <c r="K79" i="17"/>
  <c r="K78" i="17"/>
  <c r="K77" i="17"/>
  <c r="K76" i="17"/>
  <c r="K75" i="17"/>
  <c r="K74" i="17"/>
  <c r="K73" i="17"/>
  <c r="K72" i="17"/>
  <c r="K71" i="17"/>
  <c r="K70" i="17"/>
  <c r="K69" i="17"/>
  <c r="K68" i="17"/>
  <c r="K67" i="17"/>
  <c r="K66" i="17"/>
  <c r="K65" i="17"/>
  <c r="K64" i="17"/>
  <c r="K63" i="17"/>
  <c r="K62" i="17"/>
  <c r="K61" i="17"/>
  <c r="K60" i="17"/>
  <c r="K59" i="17"/>
  <c r="K58" i="17"/>
  <c r="K57" i="17"/>
  <c r="K56" i="17"/>
  <c r="K55" i="17"/>
  <c r="K54" i="17"/>
  <c r="K53" i="17"/>
  <c r="K52" i="17"/>
  <c r="K51" i="17"/>
  <c r="K50" i="17"/>
  <c r="K49" i="17"/>
  <c r="K48" i="17"/>
  <c r="K47" i="17"/>
  <c r="K46" i="17"/>
  <c r="K45" i="17"/>
  <c r="K44" i="17"/>
  <c r="K43" i="17"/>
  <c r="K42" i="17"/>
  <c r="K41" i="17"/>
  <c r="K40" i="17"/>
  <c r="K39" i="17"/>
  <c r="K38" i="17"/>
  <c r="K37" i="17"/>
  <c r="K36" i="17"/>
  <c r="K35" i="17"/>
  <c r="K34" i="17"/>
  <c r="K33" i="17"/>
  <c r="K32" i="17"/>
  <c r="K31" i="17"/>
  <c r="K30" i="17"/>
  <c r="K29" i="17"/>
  <c r="K28" i="17"/>
  <c r="K27" i="17"/>
  <c r="K26" i="17"/>
  <c r="K25" i="17"/>
  <c r="K24" i="17"/>
  <c r="K23" i="17"/>
  <c r="K22" i="17"/>
  <c r="K21" i="17"/>
  <c r="K20" i="17"/>
  <c r="K19" i="17"/>
  <c r="K18" i="17"/>
  <c r="K17" i="17"/>
  <c r="K16" i="17"/>
  <c r="K15" i="17"/>
  <c r="J69" i="20"/>
  <c r="J68" i="20"/>
  <c r="J67" i="20"/>
  <c r="J66" i="20"/>
  <c r="J65" i="20"/>
  <c r="J64" i="20"/>
  <c r="J63" i="20"/>
  <c r="J62" i="20"/>
  <c r="J61" i="20"/>
  <c r="J60" i="20"/>
  <c r="J59" i="20"/>
  <c r="J58" i="20"/>
  <c r="J57" i="20"/>
  <c r="J56" i="20"/>
  <c r="J55" i="20"/>
  <c r="J54" i="20"/>
  <c r="J53" i="20"/>
  <c r="J52" i="20"/>
  <c r="J51" i="20"/>
  <c r="J50" i="20"/>
  <c r="J49" i="20"/>
  <c r="J48" i="20"/>
  <c r="J47" i="20"/>
  <c r="J39" i="20"/>
  <c r="J38" i="20"/>
  <c r="J36" i="20"/>
  <c r="J35" i="20"/>
  <c r="J31" i="20"/>
  <c r="J30" i="20"/>
  <c r="J28" i="20"/>
  <c r="L28" i="20" s="1"/>
  <c r="J27" i="20"/>
  <c r="L27" i="20" s="1"/>
  <c r="J23" i="20"/>
  <c r="J22" i="20"/>
  <c r="J20" i="20"/>
  <c r="J19" i="20"/>
  <c r="H35" i="19"/>
  <c r="F22" i="25"/>
  <c r="F21" i="25"/>
  <c r="F20" i="25"/>
  <c r="H46" i="20" l="1"/>
  <c r="L25" i="20"/>
  <c r="L26" i="20"/>
  <c r="L40" i="20" l="1"/>
  <c r="L39" i="20"/>
  <c r="L38" i="20"/>
  <c r="L37" i="20"/>
  <c r="L36" i="20"/>
  <c r="L18" i="20" l="1"/>
  <c r="L19" i="20"/>
  <c r="L20" i="20"/>
  <c r="L21" i="20"/>
  <c r="L22" i="20"/>
  <c r="L23" i="20"/>
  <c r="L29" i="20"/>
  <c r="L30" i="20"/>
  <c r="L31" i="20"/>
  <c r="L32" i="20"/>
  <c r="L33" i="20"/>
  <c r="L34" i="20"/>
  <c r="L35" i="20"/>
  <c r="J17" i="20" l="1"/>
  <c r="L17" i="20" s="1"/>
  <c r="J16" i="20"/>
  <c r="J46" i="20"/>
  <c r="H36" i="19"/>
  <c r="H32" i="19"/>
  <c r="H29" i="19"/>
  <c r="H21" i="19"/>
  <c r="F23" i="25"/>
  <c r="I40" i="24"/>
  <c r="I39" i="24"/>
  <c r="I38" i="24"/>
  <c r="I37" i="24"/>
  <c r="I36" i="24"/>
  <c r="I35" i="24"/>
  <c r="I34" i="24"/>
  <c r="I33" i="24"/>
  <c r="I32" i="24"/>
  <c r="I29" i="24"/>
  <c r="I31" i="24"/>
  <c r="I30" i="24"/>
  <c r="I28" i="24"/>
  <c r="I27" i="24"/>
  <c r="I26" i="24"/>
  <c r="I23" i="24"/>
  <c r="I22" i="24" a="1"/>
  <c r="I22" i="24" s="1"/>
  <c r="I20" i="24"/>
  <c r="I19" i="24"/>
  <c r="I18" i="24"/>
  <c r="I17" i="24"/>
  <c r="I16" i="24"/>
  <c r="I15" i="24"/>
  <c r="I14" i="24"/>
  <c r="I13" i="24"/>
  <c r="I12" i="24"/>
  <c r="I10" i="24"/>
  <c r="I9" i="24"/>
  <c r="I8" i="24"/>
  <c r="I7" i="24"/>
  <c r="F76" i="1"/>
  <c r="F75" i="1"/>
  <c r="F74" i="1"/>
  <c r="F73" i="1"/>
  <c r="F72" i="1"/>
  <c r="F71" i="1"/>
  <c r="F70" i="1"/>
  <c r="F69" i="1"/>
  <c r="F68" i="1"/>
  <c r="J13" i="16"/>
  <c r="J14" i="16"/>
  <c r="J15" i="16"/>
  <c r="J16" i="16"/>
  <c r="J17" i="16"/>
  <c r="J18" i="16"/>
  <c r="J19" i="16"/>
  <c r="J20" i="16"/>
  <c r="J21" i="16"/>
  <c r="J22" i="16"/>
  <c r="J23" i="16"/>
  <c r="J24" i="16"/>
  <c r="J25" i="16"/>
  <c r="J26" i="16"/>
  <c r="J27" i="16"/>
  <c r="J28" i="16"/>
  <c r="J29" i="16"/>
  <c r="J30" i="16"/>
  <c r="J31" i="16"/>
  <c r="J32" i="16"/>
  <c r="J33" i="16"/>
  <c r="J34" i="16"/>
  <c r="J35" i="16"/>
  <c r="J36" i="16"/>
  <c r="J37" i="16"/>
  <c r="J38" i="16"/>
  <c r="J39" i="16"/>
  <c r="J40" i="16"/>
  <c r="J41" i="16"/>
  <c r="J42" i="16"/>
  <c r="J43" i="16"/>
  <c r="J44" i="16"/>
  <c r="J45" i="16"/>
  <c r="J46" i="16"/>
  <c r="J47" i="16"/>
  <c r="J48" i="16"/>
  <c r="J49" i="16"/>
  <c r="J50" i="16"/>
  <c r="J51" i="16"/>
  <c r="J52" i="16"/>
  <c r="J53" i="16"/>
  <c r="J54" i="16"/>
  <c r="J55" i="16"/>
  <c r="J56" i="16"/>
  <c r="J57" i="16"/>
  <c r="J58" i="16"/>
  <c r="J59" i="16"/>
  <c r="J60" i="16"/>
  <c r="J61" i="16"/>
  <c r="J62" i="16"/>
  <c r="J63" i="16"/>
  <c r="J64" i="16"/>
  <c r="J65" i="16"/>
  <c r="J66" i="16"/>
  <c r="J67" i="16"/>
  <c r="J68" i="16"/>
  <c r="J69" i="16"/>
  <c r="J70" i="16"/>
  <c r="J71" i="16"/>
  <c r="J72" i="16"/>
  <c r="J73" i="16"/>
  <c r="J74" i="16"/>
  <c r="J75" i="16"/>
  <c r="J76" i="16"/>
  <c r="J77" i="16"/>
  <c r="J78" i="16"/>
  <c r="J79" i="16"/>
  <c r="J80" i="16"/>
  <c r="J81" i="16"/>
  <c r="J82" i="16"/>
  <c r="J83" i="16"/>
  <c r="J84" i="16"/>
  <c r="J85" i="16"/>
  <c r="J86" i="16"/>
  <c r="J87" i="16"/>
  <c r="J88" i="16"/>
  <c r="J89" i="16"/>
  <c r="J90" i="16"/>
  <c r="J91" i="16"/>
  <c r="J92" i="16"/>
  <c r="J93" i="16"/>
  <c r="J94" i="16"/>
  <c r="J95" i="16"/>
  <c r="J96" i="16"/>
  <c r="J97" i="16"/>
  <c r="J98" i="16"/>
  <c r="J99" i="16"/>
  <c r="J100" i="16"/>
  <c r="J101" i="16"/>
  <c r="J102" i="16"/>
  <c r="J103" i="16"/>
  <c r="J104" i="16"/>
  <c r="J105" i="16"/>
  <c r="J106" i="16"/>
  <c r="J107" i="16"/>
  <c r="J108" i="16"/>
  <c r="J109" i="16"/>
  <c r="J110" i="16"/>
  <c r="J111" i="16"/>
  <c r="J112" i="16"/>
  <c r="J113" i="16"/>
  <c r="J114" i="16"/>
  <c r="J115" i="16"/>
  <c r="J116" i="16"/>
  <c r="J117" i="16"/>
  <c r="J118" i="16"/>
  <c r="J119" i="16"/>
  <c r="J120" i="16"/>
  <c r="J121" i="16"/>
  <c r="J122" i="16"/>
  <c r="J123" i="16"/>
  <c r="J124" i="16"/>
  <c r="J125" i="16"/>
  <c r="J126" i="16"/>
  <c r="J127" i="16"/>
  <c r="J128" i="16"/>
  <c r="J129" i="16"/>
  <c r="J130" i="16"/>
  <c r="J131" i="16"/>
  <c r="J132" i="16"/>
  <c r="J133" i="16"/>
  <c r="J134" i="16"/>
  <c r="J135" i="16"/>
  <c r="J136" i="16"/>
  <c r="J137" i="16"/>
  <c r="J138" i="16"/>
  <c r="J139" i="16"/>
  <c r="J140" i="16"/>
  <c r="J141" i="16"/>
  <c r="J142" i="16"/>
  <c r="J143" i="16"/>
  <c r="J144" i="16"/>
  <c r="J145" i="16"/>
  <c r="J146" i="16"/>
  <c r="J147" i="16"/>
  <c r="J148" i="16"/>
  <c r="J149" i="16"/>
  <c r="J150" i="16"/>
  <c r="J151" i="16"/>
  <c r="J152" i="16"/>
  <c r="J153" i="16"/>
  <c r="J154" i="16"/>
  <c r="J155" i="16"/>
  <c r="J156" i="16"/>
  <c r="J157" i="16"/>
  <c r="J158" i="16"/>
  <c r="J159" i="16"/>
  <c r="J160" i="16"/>
  <c r="J161" i="16"/>
  <c r="J162" i="16"/>
  <c r="J12" i="16"/>
  <c r="E10" i="24"/>
  <c r="F19" i="24"/>
  <c r="G19" i="24"/>
  <c r="H19" i="24"/>
  <c r="E19" i="24"/>
  <c r="F10" i="24"/>
  <c r="G10" i="24"/>
  <c r="H10" i="24"/>
  <c r="J15" i="20" l="1"/>
  <c r="L16" i="20"/>
  <c r="L15" i="20" s="1"/>
  <c r="F77" i="1"/>
  <c r="J11" i="16"/>
  <c r="G20" i="24"/>
  <c r="H20" i="24"/>
  <c r="F20" i="24"/>
  <c r="E20" i="24"/>
  <c r="E22" i="24" s="1" a="1"/>
  <c r="E22" i="24" s="1"/>
  <c r="E23" i="24" s="1"/>
  <c r="C41" i="22"/>
  <c r="H22" i="24" l="1" a="1"/>
  <c r="H22" i="24" s="1"/>
  <c r="H23" i="24" s="1"/>
  <c r="G22" i="24" a="1"/>
  <c r="G22" i="24" s="1"/>
  <c r="G23" i="24" s="1"/>
  <c r="F22" i="24" a="1"/>
  <c r="F22" i="24" s="1"/>
  <c r="F23" i="24" s="1"/>
  <c r="E25" i="22"/>
  <c r="C13" i="22"/>
  <c r="E28" i="22"/>
  <c r="E27" i="22"/>
  <c r="E26" i="22"/>
  <c r="D45" i="22" l="1"/>
  <c r="D44" i="22"/>
  <c r="D43" i="22"/>
  <c r="D42" i="22"/>
  <c r="D41" i="22"/>
  <c r="D40" i="22"/>
  <c r="D26" i="22"/>
  <c r="D37" i="22"/>
  <c r="D36" i="22"/>
  <c r="D35" i="22"/>
  <c r="D34" i="22"/>
  <c r="D33" i="22"/>
  <c r="D32" i="22"/>
  <c r="D31" i="22"/>
  <c r="D30" i="22"/>
  <c r="D29" i="22"/>
  <c r="D28" i="22"/>
  <c r="D27" i="22"/>
  <c r="E37" i="24"/>
  <c r="G37" i="24"/>
  <c r="C29" i="22"/>
  <c r="E51" i="22" l="1"/>
  <c r="E48" i="22"/>
  <c r="E49" i="22"/>
  <c r="E46" i="22"/>
  <c r="E45" i="22"/>
  <c r="E44" i="22"/>
  <c r="E43" i="22"/>
  <c r="E42" i="22"/>
  <c r="E41" i="22"/>
  <c r="E40" i="22"/>
  <c r="E31" i="22"/>
  <c r="E30" i="22"/>
  <c r="E29" i="22"/>
  <c r="E52" i="22"/>
  <c r="E38" i="22"/>
  <c r="J74" i="20" l="1"/>
  <c r="I74" i="20"/>
  <c r="E53" i="22"/>
  <c r="F38" i="22" l="1"/>
  <c r="F25" i="22"/>
  <c r="F49" i="22"/>
  <c r="F40" i="22"/>
  <c r="F31" i="22"/>
  <c r="F42" i="22"/>
  <c r="F48" i="22"/>
  <c r="F30" i="22"/>
  <c r="F52" i="22"/>
  <c r="F41" i="22"/>
  <c r="F46" i="22"/>
  <c r="F29" i="22"/>
  <c r="F45" i="22"/>
  <c r="F28" i="22"/>
  <c r="F44" i="22"/>
  <c r="F27" i="22"/>
  <c r="F53" i="22"/>
  <c r="F43" i="22"/>
  <c r="F51" i="22"/>
  <c r="F26" i="22"/>
  <c r="I34" i="19"/>
  <c r="I14" i="19"/>
  <c r="H37" i="24"/>
  <c r="H36" i="24" s="1"/>
  <c r="F37" i="24"/>
  <c r="F36" i="24" s="1"/>
  <c r="E36" i="24"/>
  <c r="H33" i="24"/>
  <c r="G33" i="24"/>
  <c r="F33" i="24"/>
  <c r="E33" i="24"/>
  <c r="H26" i="24"/>
  <c r="G26" i="24"/>
  <c r="F26" i="24"/>
  <c r="E26" i="24"/>
  <c r="H38" i="24" l="1"/>
  <c r="H40" i="24" s="1"/>
  <c r="E38" i="24"/>
  <c r="E40" i="24" s="1"/>
  <c r="F38" i="24"/>
  <c r="F40" i="24"/>
  <c r="G38" i="24"/>
  <c r="G40" i="24" l="1"/>
  <c r="C37" i="22" l="1"/>
  <c r="C36" i="22"/>
  <c r="C35" i="22"/>
  <c r="C34" i="22"/>
  <c r="C33" i="22"/>
  <c r="C32" i="22"/>
  <c r="C31" i="22"/>
  <c r="C30" i="22"/>
  <c r="C17" i="22"/>
  <c r="C15" i="22"/>
  <c r="C11" i="22"/>
  <c r="C9" i="22"/>
  <c r="E34" i="22" l="1"/>
  <c r="F34" i="22" s="1"/>
  <c r="E37" i="22"/>
  <c r="F37" i="22" s="1"/>
  <c r="E36" i="22"/>
  <c r="F36" i="22" s="1"/>
  <c r="E35" i="22"/>
  <c r="F35" i="22" s="1"/>
  <c r="E33" i="22"/>
  <c r="F33" i="22" s="1"/>
  <c r="E32" i="22"/>
  <c r="F32" i="22" s="1"/>
  <c r="I31" i="19" l="1"/>
  <c r="I32" i="19"/>
  <c r="I157" i="17"/>
  <c r="I156" i="17"/>
  <c r="I155" i="17"/>
  <c r="I154" i="17"/>
  <c r="I153" i="17"/>
  <c r="I152" i="17"/>
  <c r="I151" i="17"/>
  <c r="I150" i="17"/>
  <c r="I149" i="17"/>
  <c r="I148" i="17"/>
  <c r="I147" i="17"/>
  <c r="I146" i="17"/>
  <c r="I145" i="17"/>
  <c r="I144" i="17"/>
  <c r="I143" i="17"/>
  <c r="I142" i="17"/>
  <c r="I141" i="17"/>
  <c r="I140" i="17"/>
  <c r="I139" i="17"/>
  <c r="I138" i="17"/>
  <c r="I137" i="17"/>
  <c r="I136" i="17"/>
  <c r="I135" i="17"/>
  <c r="I134" i="17"/>
  <c r="I133" i="17"/>
  <c r="I132" i="17"/>
  <c r="I131" i="17"/>
  <c r="I130" i="17"/>
  <c r="I129" i="17"/>
  <c r="I128" i="17"/>
  <c r="I127" i="17"/>
  <c r="I126" i="17"/>
  <c r="I125" i="17"/>
  <c r="I124" i="17"/>
  <c r="I123" i="17"/>
  <c r="I122" i="17"/>
  <c r="I121" i="17"/>
  <c r="I120" i="17"/>
  <c r="I119" i="17"/>
  <c r="I118" i="17"/>
  <c r="I117" i="17"/>
  <c r="I116" i="17"/>
  <c r="I115" i="17"/>
  <c r="I114" i="17"/>
  <c r="I113" i="17"/>
  <c r="I112" i="17"/>
  <c r="I111" i="17"/>
  <c r="I110" i="17"/>
  <c r="I109" i="17"/>
  <c r="I108" i="17"/>
  <c r="I107" i="17"/>
  <c r="I106" i="17"/>
  <c r="I105" i="17"/>
  <c r="I104" i="17"/>
  <c r="I103" i="17"/>
  <c r="I102" i="17"/>
  <c r="I101" i="17"/>
  <c r="I100" i="17"/>
  <c r="I99" i="17"/>
  <c r="I98" i="17"/>
  <c r="I97" i="17"/>
  <c r="I96" i="17"/>
  <c r="I95" i="17"/>
  <c r="I94" i="17"/>
  <c r="I93" i="17"/>
  <c r="I92" i="17"/>
  <c r="I91" i="17"/>
  <c r="I90" i="17"/>
  <c r="I89" i="17"/>
  <c r="I88" i="17"/>
  <c r="I87" i="17"/>
  <c r="I86" i="17"/>
  <c r="I85" i="17"/>
  <c r="I84" i="17"/>
  <c r="I83" i="17"/>
  <c r="I82" i="17"/>
  <c r="I81" i="17"/>
  <c r="I80" i="17"/>
  <c r="I79" i="17"/>
  <c r="I78" i="17"/>
  <c r="I77" i="17"/>
  <c r="I76" i="17"/>
  <c r="I75" i="17"/>
  <c r="I74" i="17"/>
  <c r="I73" i="17"/>
  <c r="I72" i="17"/>
  <c r="I71" i="17"/>
  <c r="I70" i="17"/>
  <c r="I69" i="17"/>
  <c r="I68" i="17"/>
  <c r="I67" i="17"/>
  <c r="I66" i="17"/>
  <c r="I65" i="17"/>
  <c r="I64" i="17"/>
  <c r="I63" i="17"/>
  <c r="I62" i="17"/>
  <c r="I61" i="17"/>
  <c r="I60" i="17"/>
  <c r="I59" i="17"/>
  <c r="I58" i="17"/>
  <c r="I57" i="17"/>
  <c r="I56" i="17"/>
  <c r="I55" i="17"/>
  <c r="I54" i="17"/>
  <c r="I53" i="17"/>
  <c r="I52" i="17"/>
  <c r="I51" i="17"/>
  <c r="I50" i="17"/>
  <c r="I49" i="17"/>
  <c r="I48" i="17"/>
  <c r="I47" i="17"/>
  <c r="I46" i="17"/>
  <c r="I45" i="17"/>
  <c r="I44" i="17"/>
  <c r="I43" i="17"/>
  <c r="I42" i="17"/>
  <c r="I41" i="17"/>
  <c r="I40" i="17"/>
  <c r="I39" i="17"/>
  <c r="I38" i="17"/>
  <c r="I37" i="17"/>
  <c r="I36" i="17"/>
  <c r="I35" i="17"/>
  <c r="I34" i="17"/>
  <c r="I33" i="17"/>
  <c r="I32" i="17"/>
  <c r="I31" i="17"/>
  <c r="I30" i="17"/>
  <c r="I29" i="17"/>
  <c r="I28" i="17"/>
  <c r="I27" i="17"/>
  <c r="I26" i="17"/>
  <c r="I25" i="17"/>
  <c r="I24" i="17"/>
  <c r="I23" i="17"/>
  <c r="I22" i="17"/>
  <c r="I21" i="17"/>
  <c r="I20" i="17"/>
  <c r="I19" i="17"/>
  <c r="I18" i="17"/>
  <c r="I17" i="17"/>
  <c r="I16" i="17"/>
  <c r="I15" i="17"/>
  <c r="I14" i="17"/>
  <c r="K14" i="17" s="1"/>
  <c r="I13" i="17"/>
  <c r="K13" i="17" s="1"/>
  <c r="K12" i="17" l="1"/>
  <c r="C26" i="22" s="1"/>
  <c r="I21" i="19"/>
  <c r="I26" i="19"/>
  <c r="I25" i="19"/>
  <c r="I23" i="19"/>
  <c r="I28" i="19"/>
  <c r="I27" i="19"/>
  <c r="I29" i="19"/>
  <c r="I35" i="19"/>
  <c r="I36" i="19"/>
  <c r="I19" i="19"/>
  <c r="I15" i="19"/>
  <c r="I18" i="19"/>
  <c r="I17" i="19"/>
  <c r="I10" i="19"/>
  <c r="I9" i="19"/>
  <c r="I8" i="19"/>
  <c r="I11" i="19"/>
  <c r="I20" i="19"/>
  <c r="I12" i="19"/>
  <c r="I13" i="19"/>
  <c r="I24" i="19"/>
  <c r="I16" i="19"/>
  <c r="C27" i="22" l="1"/>
  <c r="C25" i="22" l="1"/>
  <c r="B27" i="21" s="1"/>
  <c r="B26" i="21" l="1"/>
  <c r="C26" i="21"/>
  <c r="C27" i="21"/>
  <c r="C25" i="21"/>
  <c r="C43" i="22" s="1"/>
  <c r="B25" i="21"/>
  <c r="C44" i="22" s="1"/>
  <c r="G36" i="24"/>
  <c r="D56" i="22"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<sst xmlns="http://schemas.openxmlformats.org/spreadsheetml/2006/main" count="475" uniqueCount="292">
  <si>
    <t xml:space="preserve">Intitulé de l'opération : </t>
  </si>
  <si>
    <t xml:space="preserve">Bénéficiaire : </t>
  </si>
  <si>
    <t>Montant prévisionnel (€)</t>
  </si>
  <si>
    <t>TOTAL</t>
  </si>
  <si>
    <t>Catégorie de dépense</t>
  </si>
  <si>
    <t>%</t>
  </si>
  <si>
    <t>AUTOFINANCEMENT</t>
  </si>
  <si>
    <t>TOTAL DES RESSOURCES</t>
  </si>
  <si>
    <t>MAD</t>
  </si>
  <si>
    <t>INT</t>
  </si>
  <si>
    <t>Calcul automatique :
(8) = (5) * (6) *(7)</t>
  </si>
  <si>
    <t>% de temps de travail de la personne dans la structure : indiquer 100% si temps complet  ou le % si temps partiel  (80%, 90%, …)</t>
  </si>
  <si>
    <t>Saisir une ligne par poste. 
Indiquer le poste dans la structure et/ou la fonction sur le projet.</t>
  </si>
  <si>
    <t>Dépense éligible prévisionnelle</t>
  </si>
  <si>
    <t xml:space="preserve">Durée d'affectation au projet en nombre de mois </t>
  </si>
  <si>
    <t>% d'affectation d'affectation au projet mensuellement fixe</t>
  </si>
  <si>
    <t xml:space="preserve">Quotité de temps de travail </t>
  </si>
  <si>
    <t>Personnel interne /externe</t>
  </si>
  <si>
    <t>Poste</t>
  </si>
  <si>
    <t>** Selon les données disponibles (colonne 5) et la méthode de calcul choisie par le service instructeur (méthode de simplification des 1 720h ou calcul au réel), ce coût horaire pourra éventuellement être recalculé avec le nombre d'heure travaillées réel au lieu de 1 720h.</t>
  </si>
  <si>
    <t>Méthode de détermination de la Base salariale annuelle brute chargée retraitée</t>
  </si>
  <si>
    <t>Montant de la base salariale annuelle brute chargée après retraitement *</t>
  </si>
  <si>
    <t xml:space="preserve">Coût horaire**                 </t>
  </si>
  <si>
    <t>Saisir une ligne par poste. 
Indiquer le poste dans la structure et/ou la fonction dans le projet.</t>
  </si>
  <si>
    <t xml:space="preserve">Choisir pour chaque poste dans le menu déroulant la méthode appliquée :  
1. SI DISPONIBLE  somme des 12 derniers bulletins de salaire des personnes concernées.
2. A DEFAUT, si moins de 12 mois d'ancienneté,  somme des salaires disponibles dûment ajustée pour couvrir une période de 12 mois. 
3. A DEFAUT, contrat de travail
4. A DEFAUT, estimation </t>
  </si>
  <si>
    <t>Calcul automatique :
(6) = (5)/[(4)x1720h]
en €</t>
  </si>
  <si>
    <t>Nombre estimatif d'heures sur toute la durée du projet</t>
  </si>
  <si>
    <t>Calcul automatique :
(8) = (6) * (7)</t>
  </si>
  <si>
    <t xml:space="preserve">INT </t>
  </si>
  <si>
    <t xml:space="preserve">1. Somme des 12 derniers bulletins de salaire </t>
  </si>
  <si>
    <t xml:space="preserve">2. Somme des salaires disponibles ajustée </t>
  </si>
  <si>
    <t>3. Contrat de travail</t>
  </si>
  <si>
    <t xml:space="preserve">4. Estimation </t>
  </si>
  <si>
    <t xml:space="preserve">Nature du bénéficiaire : </t>
  </si>
  <si>
    <t>… Liste déroulante de choix …</t>
  </si>
  <si>
    <t xml:space="preserve">Objectif Spécifique (OS) : </t>
  </si>
  <si>
    <t xml:space="preserve">          Contenu des onglets :</t>
  </si>
  <si>
    <t xml:space="preserve">          Pour information :</t>
  </si>
  <si>
    <t>Ces cellules doivent être renseignées</t>
  </si>
  <si>
    <t>Ces cellules sont renseignées automatiquement</t>
  </si>
  <si>
    <t>Ces cellules nécessitent un choix de votre part (liste déroulante)</t>
  </si>
  <si>
    <r>
      <t xml:space="preserve">Plan de financement FEDER/FSE+
</t>
    </r>
    <r>
      <rPr>
        <b/>
        <sz val="12"/>
        <color theme="8" tint="-0.499984740745262"/>
        <rFont val="Verdana"/>
        <family val="2"/>
      </rPr>
      <t>Programme Régional Occitanie 2021-2027</t>
    </r>
  </si>
  <si>
    <r>
      <t xml:space="preserve">Plan de financement FEDER/FSE+
</t>
    </r>
    <r>
      <rPr>
        <b/>
        <sz val="12"/>
        <color theme="8" tint="-0.499984740745262"/>
        <rFont val="Verdana"/>
        <family val="2"/>
      </rPr>
      <t>Synthèse</t>
    </r>
  </si>
  <si>
    <t>DEPENSES</t>
  </si>
  <si>
    <t xml:space="preserve">MONTANT PREVISIONNEL TOTAL </t>
  </si>
  <si>
    <t xml:space="preserve">RESSOURCES </t>
  </si>
  <si>
    <t>UNION EUROPEENNE</t>
  </si>
  <si>
    <t>TOTAL FINANCEMENTS PUBLICS</t>
  </si>
  <si>
    <t>TOTAL AUTOFINANCEMENT</t>
  </si>
  <si>
    <t>TOTAL DES DEPENSES</t>
  </si>
  <si>
    <t xml:space="preserve">MONTANT PREVISIONNEL </t>
  </si>
  <si>
    <r>
      <t xml:space="preserve">DEPARTEMENT </t>
    </r>
    <r>
      <rPr>
        <sz val="10"/>
        <color theme="1"/>
        <rFont val="Verdana"/>
        <family val="2"/>
      </rPr>
      <t>(à préciser)</t>
    </r>
  </si>
  <si>
    <r>
      <t xml:space="preserve">AUTRE COLLECTIVITE </t>
    </r>
    <r>
      <rPr>
        <sz val="10"/>
        <color theme="1"/>
        <rFont val="Verdana"/>
        <family val="2"/>
      </rPr>
      <t>(à préciser)</t>
    </r>
  </si>
  <si>
    <r>
      <t xml:space="preserve">FINANCEMENT PRIVE </t>
    </r>
    <r>
      <rPr>
        <sz val="10"/>
        <color theme="1"/>
        <rFont val="Verdana"/>
        <family val="2"/>
      </rPr>
      <t>(à préciser)</t>
    </r>
  </si>
  <si>
    <t>FINANCEURS</t>
  </si>
  <si>
    <t>Ne rien saisir</t>
  </si>
  <si>
    <t/>
  </si>
  <si>
    <t>COMMENTAIRES</t>
  </si>
  <si>
    <r>
      <t xml:space="preserve">REGION </t>
    </r>
    <r>
      <rPr>
        <sz val="10"/>
        <color theme="1"/>
        <rFont val="Verdana"/>
        <family val="2"/>
      </rPr>
      <t>(à préciser)</t>
    </r>
  </si>
  <si>
    <r>
      <t>ETAT</t>
    </r>
    <r>
      <rPr>
        <sz val="10"/>
        <color theme="1"/>
        <rFont val="Verdana"/>
        <family val="2"/>
      </rPr>
      <t xml:space="preserve"> (à préciser)</t>
    </r>
  </si>
  <si>
    <r>
      <t xml:space="preserve">ETAT </t>
    </r>
    <r>
      <rPr>
        <sz val="10"/>
        <color theme="1"/>
        <rFont val="Verdana"/>
        <family val="2"/>
      </rPr>
      <t>(à préciser)</t>
    </r>
  </si>
  <si>
    <r>
      <t xml:space="preserve">DÉPENSES DE PERSONNEL
</t>
    </r>
    <r>
      <rPr>
        <b/>
        <sz val="12"/>
        <color theme="8" tint="-0.499984740745262"/>
        <rFont val="Verdana"/>
        <family val="2"/>
      </rPr>
      <t>Coût horaire unitaire</t>
    </r>
  </si>
  <si>
    <t>Entreprise</t>
  </si>
  <si>
    <t>Association</t>
  </si>
  <si>
    <t>Bénéficiaire public</t>
  </si>
  <si>
    <t>GIP</t>
  </si>
  <si>
    <t>Société d'économie mixte ou agissant pour le compte de la collectivité</t>
  </si>
  <si>
    <t>Etablissement de recherche et d'enseignement supérieur</t>
  </si>
  <si>
    <t>Nature du bénéficiaire</t>
  </si>
  <si>
    <t>Objectif spécifique</t>
  </si>
  <si>
    <t>OS1.1 Recherche et Innovation</t>
  </si>
  <si>
    <t>OS1.2 Numérique</t>
  </si>
  <si>
    <t>OS1.3 Compétitivité des PME</t>
  </si>
  <si>
    <t>OS2.1 Efficacité énergétique</t>
  </si>
  <si>
    <t>OS2.2 Energies renouvelables</t>
  </si>
  <si>
    <t>OS2.3 Systèmes énergétiques intelligents</t>
  </si>
  <si>
    <t>OS2.4 Prévention des risques</t>
  </si>
  <si>
    <t>OS2.6 Économie circulaire</t>
  </si>
  <si>
    <t>OS2.7 Biodiversité</t>
  </si>
  <si>
    <t>OS2.8 Mobilités douces urbaines</t>
  </si>
  <si>
    <t>OS4.1 Accès au marché de travail des DE</t>
  </si>
  <si>
    <t>OS4.5 Efficacité des systèmes d'éducation et de formation</t>
  </si>
  <si>
    <t>OS4.6 Egalité d'accès à la formation et à l'éducation</t>
  </si>
  <si>
    <t>OS4.7 Acquisition des compétences tout au long de la vie</t>
  </si>
  <si>
    <t>OS5.1 Volet urbain</t>
  </si>
  <si>
    <t>OS5.2 Volet rural</t>
  </si>
  <si>
    <t xml:space="preserve">Priorité : </t>
  </si>
  <si>
    <t>Priorité</t>
  </si>
  <si>
    <t>1. Soutenir la relance économique et encourager la transformation vers une économie intelligente et innovante</t>
  </si>
  <si>
    <t>2. Agir face à l'urgence climatique et pour une économie décarbonnée</t>
  </si>
  <si>
    <t>3. Agir face à l'urgence climatique en développant les mobilités douces urbaines</t>
  </si>
  <si>
    <t>4. Former et accompagner pour favoriser le parcours vers l'emploi et la création d'activité</t>
  </si>
  <si>
    <t>5. Promouvoir le rééquilibrage territorial en réduisant les disparités et en valorisant les ressources</t>
  </si>
  <si>
    <t>% d'affectation sur l'opération</t>
  </si>
  <si>
    <t>Cas 1 : Personnnel affecté exclusivement à l'opération ou partiellement selon un pourcentage mensuellement fixe</t>
  </si>
  <si>
    <t>Ne rien saisir
Donnée fixe</t>
  </si>
  <si>
    <r>
      <t xml:space="preserve">Base annuelle 
</t>
    </r>
    <r>
      <rPr>
        <b/>
        <sz val="8"/>
        <color theme="0"/>
        <rFont val="Verdana"/>
        <family val="2"/>
      </rPr>
      <t>(en heures)</t>
    </r>
  </si>
  <si>
    <t>Saisir une ligne par poste et par année (opération pluriannuelle). 
Indiquer le poste dans la structure et/ou la fonction dans le projet.</t>
  </si>
  <si>
    <t>Temps prévisionnel passé sur l'opération</t>
  </si>
  <si>
    <t>Nombre estimatif d'heures sur toute la durée de l'opération</t>
  </si>
  <si>
    <t>Coût horaire                  unique</t>
  </si>
  <si>
    <t>Coût horaire unique</t>
  </si>
  <si>
    <t>Calcul automatique :
(6) = (4)*(5)</t>
  </si>
  <si>
    <r>
      <t xml:space="preserve">DÉPENSES DE PERSONNEL
</t>
    </r>
    <r>
      <rPr>
        <b/>
        <sz val="12"/>
        <color theme="8" tint="-0.499984740745262"/>
        <rFont val="Verdana"/>
        <family val="2"/>
      </rPr>
      <t>Méthode des 1 720h</t>
    </r>
  </si>
  <si>
    <r>
      <t>Dépenses de personnel affecté à l'opération SANS pourcentage mensuellement fixe :</t>
    </r>
    <r>
      <rPr>
        <b/>
        <sz val="10"/>
        <color rgb="FFFF0000"/>
        <rFont val="Verdana"/>
        <family val="2"/>
      </rPr>
      <t xml:space="preserve"> &gt; Remplir dès maintenant des fiches de temps, les dater et les signer au fil de l'eau</t>
    </r>
  </si>
  <si>
    <t>Taux d'affectation de la personne au projet. 
Ce taux doit être régulier tous les mois (sinon, utiliser le tableau de l'onglet précédent).</t>
  </si>
  <si>
    <t xml:space="preserve">Nombre de mois pendant lesquels la personne travaille sur l'opération. </t>
  </si>
  <si>
    <r>
      <t>Dépenses de personnel affecté à l'opération AVEC un pourcentage mensuellement fixe</t>
    </r>
    <r>
      <rPr>
        <b/>
        <sz val="10"/>
        <color theme="3"/>
        <rFont val="Verdana"/>
        <family val="2"/>
      </rPr>
      <t xml:space="preserve"> : </t>
    </r>
    <r>
      <rPr>
        <b/>
        <sz val="10"/>
        <color rgb="FFFF0000"/>
        <rFont val="Verdana"/>
        <family val="2"/>
      </rPr>
      <t xml:space="preserve">&gt; Fournir dès maintenant une fiche de poste, lettre de mission ou contrat de travail      
                                                                                                                                                                    mentionnant ce taux </t>
    </r>
  </si>
  <si>
    <t>010- Dépenses d'Investissement matériel et immatériel</t>
  </si>
  <si>
    <t>040- Dépenses d'amortissement</t>
  </si>
  <si>
    <t>140- Dépenses de prestations externes</t>
  </si>
  <si>
    <t>190- Dépenses liées aux participants</t>
  </si>
  <si>
    <t>200- Dépenses en nature</t>
  </si>
  <si>
    <t>210- Dépenses de communication de l'opération</t>
  </si>
  <si>
    <t>220- Dépenses de déplacement, de restauration, d'hébergement</t>
  </si>
  <si>
    <t>240- Autres dépenses (à spécifier)</t>
  </si>
  <si>
    <t>230- Dépenses liées aux échanges électroniques de données dématérialisées</t>
  </si>
  <si>
    <t xml:space="preserve">Catégorie de dépense </t>
  </si>
  <si>
    <r>
      <t xml:space="preserve">DÉPENSES DE PERSONNEL
</t>
    </r>
    <r>
      <rPr>
        <b/>
        <sz val="12"/>
        <color theme="8" tint="-0.499984740745262"/>
        <rFont val="Verdana"/>
        <family val="2"/>
      </rPr>
      <t>Prises en compte au réel</t>
    </r>
  </si>
  <si>
    <r>
      <t xml:space="preserve">Descriptif des postes de dépenses
</t>
    </r>
    <r>
      <rPr>
        <i/>
        <sz val="9"/>
        <color theme="0"/>
        <rFont val="Verdana"/>
        <family val="2"/>
      </rPr>
      <t>(saisir une ligne par dépense)</t>
    </r>
  </si>
  <si>
    <t>Détail des bases de calcul</t>
  </si>
  <si>
    <t>Exemple : acquisitions foncières, construction, équipements, études et expertises, publications, achats et fournitures, consultants, etc.</t>
  </si>
  <si>
    <r>
      <t xml:space="preserve">TVA non récupérable : Présenter le plan de financement </t>
    </r>
    <r>
      <rPr>
        <b/>
        <u/>
        <sz val="9"/>
        <color theme="9"/>
        <rFont val="Verdana"/>
        <family val="2"/>
      </rPr>
      <t>en TTC</t>
    </r>
  </si>
  <si>
    <t>160- Dépenses de l'opération intégralement couvertes par un coût unitaire</t>
  </si>
  <si>
    <t>Onglet "Synthèse" :</t>
  </si>
  <si>
    <t>Onglet "Dép. pers_coût horaire unitaire" :</t>
  </si>
  <si>
    <t>Onglet "Dép. pers_1720h" :</t>
  </si>
  <si>
    <t>Tableau à renseigner dès lors que la méthode des 1720h s'applique</t>
  </si>
  <si>
    <t>Onglet "Dép. pers_réel" :</t>
  </si>
  <si>
    <t>Onglet "Autres dépenses" :</t>
  </si>
  <si>
    <t>Tableau à renseigner pour toutes les dépenses de l'opération, autres que les dépenses de personnel</t>
  </si>
  <si>
    <t>Ces cellules sont pré-renseignées et ne doivent pas être modifiées</t>
  </si>
  <si>
    <t>PLAN DE FINANCEMENT FEDER/FSE+
Ressources</t>
  </si>
  <si>
    <t>Seuls les montants figurant dans l'onglet "Synthèse" doivent être renseignés dans e-Synergie.</t>
  </si>
  <si>
    <t>TOTAL 010- Dépenses d'investissement matériel et immatériel</t>
  </si>
  <si>
    <t>TOTAL 040- Dépenses d'amortissement</t>
  </si>
  <si>
    <t>TOTAL 140- Dépenses de prestations externes</t>
  </si>
  <si>
    <t>TOTAL 190- Dépenses liées aux participants</t>
  </si>
  <si>
    <t>TOTAL 200- Dépenses en nature</t>
  </si>
  <si>
    <t>TOTAL 210- Dépenses de communication de l'opération</t>
  </si>
  <si>
    <t>TOTAL 220- Dépenses De déplacement, de restauration, d'hébergement</t>
  </si>
  <si>
    <t>TOTAL 230- Dépenses liées aux échanges électroniques de données dématérialisées</t>
  </si>
  <si>
    <t>TOTAL 240- Autres dépenses (à spécifier)</t>
  </si>
  <si>
    <t>010- Dépenses d'investissement matériel et immatériel</t>
  </si>
  <si>
    <r>
      <t>Cas 2 : Personnnel affecté partiellement à l'opération sans pourcentage fixe (de façon variable)</t>
    </r>
    <r>
      <rPr>
        <b/>
        <sz val="10"/>
        <color rgb="FFFF0000"/>
        <rFont val="Verdana"/>
        <family val="2"/>
      </rPr>
      <t xml:space="preserve"> &gt; Remplir dès maintenant des fiches de temps, les dater et les signer au fil de l'eau</t>
    </r>
  </si>
  <si>
    <t xml:space="preserve">% à renseigner </t>
  </si>
  <si>
    <t>Taux forfaitaires</t>
  </si>
  <si>
    <t>TOTAL (cas 1 + cas 2)</t>
  </si>
  <si>
    <t>Nb heures sur l'opération</t>
  </si>
  <si>
    <t>FINANCEMENTS PUBLICS</t>
  </si>
  <si>
    <t>FORFAIT DÉPENSES DIRECTES OU INDIRECTES</t>
  </si>
  <si>
    <t>Préciser s'il s'agit de personnel interne (INT) ou mis à disposition à titre pécuniaire (MAD), ou partenaire (PART)</t>
  </si>
  <si>
    <t>Préciser le nom de l'entité ou du partenaire, le cas échéant</t>
  </si>
  <si>
    <t>PART</t>
  </si>
  <si>
    <t>Chef de file</t>
  </si>
  <si>
    <t>Nom Partenaire 1</t>
  </si>
  <si>
    <t>Nom Partenaire 2</t>
  </si>
  <si>
    <t xml:space="preserve">Nom Partenaire 3  </t>
  </si>
  <si>
    <t>Total</t>
  </si>
  <si>
    <t>RESSOURCES</t>
  </si>
  <si>
    <t xml:space="preserve">Fonds européens </t>
  </si>
  <si>
    <t>Financement Etat</t>
  </si>
  <si>
    <t>Financement Région</t>
  </si>
  <si>
    <t>Financement Département</t>
  </si>
  <si>
    <t>Financement Commune</t>
  </si>
  <si>
    <t>Autres</t>
  </si>
  <si>
    <t xml:space="preserve">Financement privé </t>
  </si>
  <si>
    <t>Total de l'autofinancement</t>
  </si>
  <si>
    <t>Préciser s'il s'agit de personnel interne (INT) ou mis à disposition à titre pécuniaire (MAD) ou partenaire (PART)</t>
  </si>
  <si>
    <t xml:space="preserve">                Veillez à bien sélectionner le taux forfaitaire applicable à votre opération, le cas échéant.</t>
  </si>
  <si>
    <t>Salaire brut + charges patronales - dépenses inéligibles*.  
Calculé sur les données passées ou estimées.
(cumul des salaires chargés du mois de déc. / 12 mois)</t>
  </si>
  <si>
    <t xml:space="preserve">Salaire brut chargé MOYEN MENSUEL après retraitement * </t>
  </si>
  <si>
    <t>Dépense soumise à un marché public ?</t>
  </si>
  <si>
    <r>
      <t xml:space="preserve"> Veuillez contacter le</t>
    </r>
    <r>
      <rPr>
        <b/>
        <u/>
        <sz val="10"/>
        <color rgb="FFFF0000"/>
        <rFont val="Verdana"/>
        <family val="2"/>
      </rPr>
      <t xml:space="preserve"> 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Options de Coûts Simplifiés (OCS) applicables à votre opération.</t>
    </r>
  </si>
  <si>
    <t>Onglet "Ressources" :</t>
  </si>
  <si>
    <t>Tableau à renseigner pour une prise en compte au réel des dépenses de personnel</t>
  </si>
  <si>
    <t>Onglet "Projets part." :</t>
  </si>
  <si>
    <r>
      <t xml:space="preserve">Tableau à renseigner </t>
    </r>
    <r>
      <rPr>
        <u/>
        <sz val="10"/>
        <color theme="4" tint="-0.499984740745262"/>
        <rFont val="Verdana"/>
        <family val="2"/>
      </rPr>
      <t>uniquement</t>
    </r>
    <r>
      <rPr>
        <sz val="10"/>
        <color theme="4" tint="-0.499984740745262"/>
        <rFont val="Verdana"/>
        <family val="2"/>
      </rPr>
      <t xml:space="preserve"> pour les opérations partenariales / collaboratives</t>
    </r>
  </si>
  <si>
    <r>
      <rPr>
        <u/>
        <sz val="10"/>
        <color theme="1"/>
        <rFont val="Verdana"/>
        <family val="2"/>
      </rPr>
      <t>COÛTS ÉLIGIBLES RESTANTS</t>
    </r>
    <r>
      <rPr>
        <sz val="10"/>
        <color theme="1"/>
        <rFont val="Verdana"/>
        <family val="2"/>
      </rPr>
      <t xml:space="preserve"> : taux maximal de 40% des frais de personnel directs</t>
    </r>
  </si>
  <si>
    <r>
      <rPr>
        <u/>
        <sz val="10"/>
        <color theme="1"/>
        <rFont val="Verdana"/>
        <family val="2"/>
      </rPr>
      <t>COÛTS INDIRECTS</t>
    </r>
    <r>
      <rPr>
        <sz val="10"/>
        <color theme="1"/>
        <rFont val="Verdana"/>
        <family val="2"/>
      </rPr>
      <t xml:space="preserve"> : taux forfaitaire maximal de 7% des coûts directs</t>
    </r>
  </si>
  <si>
    <r>
      <rPr>
        <u/>
        <sz val="10"/>
        <color theme="1"/>
        <rFont val="Verdana"/>
        <family val="2"/>
      </rPr>
      <t>COÛTS INDIRECTS</t>
    </r>
    <r>
      <rPr>
        <sz val="10"/>
        <color theme="1"/>
        <rFont val="Verdana"/>
        <family val="2"/>
      </rPr>
      <t xml:space="preserve"> : taux forfaitaire maximal de 15% des frais de personnel directs</t>
    </r>
  </si>
  <si>
    <t xml:space="preserve"> DEMANDE DE COFINANCEMENT
 (date et référence de la convention ou de l'arrêté)</t>
  </si>
  <si>
    <t>MONTANT ACCORDÉ
(par le cofinanceur)</t>
  </si>
  <si>
    <t>COÛT TOTAL RETENU (par le cofinanceur)</t>
  </si>
  <si>
    <t>DURÉE PRÉVISIONNELLE DE L'OPÉRATION 
(dans les demandes déposées chez les cofinanceurs)</t>
  </si>
  <si>
    <t>MÉTHODE DE PRORATISATION 
(le cas échéant)</t>
  </si>
  <si>
    <t>MONTANT VALORISÉ DANS LA DEMANDE D'AIDE</t>
  </si>
  <si>
    <t>FINANCEMENTS PRIVÉS EXTERNES</t>
  </si>
  <si>
    <t>CONTRIBUTIONS EN NATURE</t>
  </si>
  <si>
    <t>TOTAL CONTRIBUTIONS EN NATURE</t>
  </si>
  <si>
    <t>Dépenses présentées en HT ou TTC</t>
  </si>
  <si>
    <t>HT ou TTC ?</t>
  </si>
  <si>
    <t>HT</t>
  </si>
  <si>
    <t>TTC</t>
  </si>
  <si>
    <t>FINANCEMENTS EXTERNES PRIVÉS</t>
  </si>
  <si>
    <t>TOTAL FINANCEMENTS PRIVÉS</t>
  </si>
  <si>
    <t>Votre plan de financement est équilibré :</t>
  </si>
  <si>
    <t>AUTRES DÉPENSES DIRECTES</t>
  </si>
  <si>
    <r>
      <t xml:space="preserve">AUTRES DÉPENSES DIRECTES
</t>
    </r>
    <r>
      <rPr>
        <b/>
        <sz val="8"/>
        <color theme="3"/>
        <rFont val="Verdana"/>
        <family val="2"/>
      </rPr>
      <t>(à détailler dans l'onglet "autres dépenses directes")</t>
    </r>
  </si>
  <si>
    <t>DÉPENSES DE PERSONNEL DIRECTES</t>
  </si>
  <si>
    <t>Marchés publics ? OUI/NON</t>
  </si>
  <si>
    <t>OUI</t>
  </si>
  <si>
    <t>NON</t>
  </si>
  <si>
    <t>* Pour calculer chaque ligne, chaque partenaire doit utiliser les onglets précédents pertinents….</t>
  </si>
  <si>
    <t>Total des financements publics</t>
  </si>
  <si>
    <t>Total des financements externes privés</t>
  </si>
  <si>
    <t>Autofinancement</t>
  </si>
  <si>
    <t>Total des contributions en nature</t>
  </si>
  <si>
    <t>Contributions en nature</t>
  </si>
  <si>
    <t>010- Dépenses d'investissement matériel  et immatériel</t>
  </si>
  <si>
    <t>230- Dépenses liées aux échanges électroniques de données dématérialisés</t>
  </si>
  <si>
    <t>DÉPENSES *</t>
  </si>
  <si>
    <t>070- Dépenses de personnel (coût horaire unitaire)</t>
  </si>
  <si>
    <t>070- Dépenses de personnel (1.720h)</t>
  </si>
  <si>
    <t>070- DÉPENSES DE PERSONNEL (coût horaire unitaire)</t>
  </si>
  <si>
    <t>070- DÉPENSES DE PERSONNEL (1.720h)</t>
  </si>
  <si>
    <t>050- DÉPENSES DE PERSONNEL (réel)</t>
  </si>
  <si>
    <t>050- Dépenses de personnel (réel)</t>
  </si>
  <si>
    <r>
      <t xml:space="preserve"> Veuillez contacter le </t>
    </r>
    <r>
      <rPr>
        <b/>
        <u/>
        <sz val="10"/>
        <color rgb="FFFF0000"/>
        <rFont val="Verdana"/>
        <family val="2"/>
      </rPr>
      <t>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OCS applicables à votre opération.</t>
    </r>
  </si>
  <si>
    <t>UNION EUROPÉENNE</t>
  </si>
  <si>
    <t>Tableau à renseigner concernant le montant UE sollicité et les éventuels  cofinancements</t>
  </si>
  <si>
    <t>Préciser, le cas échéant, la méthode de prise en compte des dépenses (barème kilométrique, indemnité forfaitaire, etc)</t>
  </si>
  <si>
    <t>Projets partenariaux</t>
  </si>
  <si>
    <t>Synthèse des dépenses et ressources sur l'opération
Renseignement du taux forfaitaire à appliquer, le cas échéant</t>
  </si>
  <si>
    <r>
      <t xml:space="preserve">* Le </t>
    </r>
    <r>
      <rPr>
        <b/>
        <sz val="8"/>
        <color theme="3"/>
        <rFont val="Verdana"/>
        <family val="2"/>
      </rPr>
      <t>retraitement</t>
    </r>
    <r>
      <rPr>
        <sz val="8"/>
        <color theme="3"/>
        <rFont val="Verdana"/>
        <family val="2"/>
      </rPr>
      <t xml:space="preserve"> consiste à soustraire les dépenses inéligibles de la base de dépenses de personnel :  </t>
    </r>
    <r>
      <rPr>
        <b/>
        <sz val="8"/>
        <color theme="3"/>
        <rFont val="Verdana"/>
        <family val="2"/>
      </rPr>
      <t>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</si>
  <si>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r>
      <t xml:space="preserve">* Le </t>
    </r>
    <r>
      <rPr>
        <b/>
        <sz val="8"/>
        <color theme="3"/>
        <rFont val="Verdana"/>
        <family val="2"/>
      </rPr>
      <t xml:space="preserve">retraitement </t>
    </r>
    <r>
      <rPr>
        <sz val="8"/>
        <color theme="3"/>
        <rFont val="Verdana"/>
        <family val="2"/>
      </rPr>
      <t xml:space="preserve">consiste à soustraire les dépenses inéligibles de la base de dépenses de personnel :  </t>
    </r>
    <r>
      <rPr>
        <b/>
        <sz val="8"/>
        <color theme="3"/>
        <rFont val="Verdana"/>
        <family val="2"/>
      </rPr>
      <t xml:space="preserve"> 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</si>
  <si>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t>Nb de mois sur l'année</t>
  </si>
  <si>
    <t>Renseigner le nombre de mois pour chaque année de l'opération</t>
  </si>
  <si>
    <t>Calcul automatique :
(8) = (4)*(5)*(7)</t>
  </si>
  <si>
    <t>Calcul automatique :
(10) = (8)*(9)</t>
  </si>
  <si>
    <r>
      <t xml:space="preserve">Différentes modalités de prise en compte des dépenses de personnel :
</t>
    </r>
    <r>
      <rPr>
        <b/>
        <sz val="8"/>
        <color theme="9"/>
        <rFont val="Verdana"/>
        <family val="2"/>
      </rPr>
      <t>- Application de l'OCS "coût horaire unique" pour tous les OS du Programme, sauf dispositions contraires prévues dans les fiches pédagogiques des actions.</t>
    </r>
    <r>
      <rPr>
        <sz val="8"/>
        <color theme="3"/>
        <rFont val="Verdana"/>
        <family val="2"/>
      </rPr>
      <t xml:space="preserve">
=&gt; Tableaux ci-dessous : 
        ** </t>
    </r>
    <r>
      <rPr>
        <u/>
        <sz val="8"/>
        <color theme="3"/>
        <rFont val="Verdana"/>
        <family val="2"/>
      </rPr>
      <t>Tableau 1</t>
    </r>
    <r>
      <rPr>
        <sz val="8"/>
        <color theme="3"/>
        <rFont val="Verdana"/>
        <family val="2"/>
      </rPr>
      <t xml:space="preserve"> : personnel affecté exclusivement à l'opération ou partiellement selon un % mensuellement fixe ; 
        ** </t>
    </r>
    <r>
      <rPr>
        <u/>
        <sz val="8"/>
        <color theme="3"/>
        <rFont val="Verdana"/>
        <family val="2"/>
      </rPr>
      <t>Tableau 2</t>
    </r>
    <r>
      <rPr>
        <sz val="8"/>
        <color theme="3"/>
        <rFont val="Verdana"/>
        <family val="2"/>
      </rPr>
      <t xml:space="preserve"> : personnel affecté partiellement à l'opération.
-  Personnels affectés à l'opération de façon irrégulière :  calcul d'un coût horaire qui sera appliqué au nombre d'heures justifiées sur l'opération (fiches de temps).
=&gt; 3ème tableau (</t>
    </r>
    <r>
      <rPr>
        <b/>
        <sz val="8"/>
        <color theme="9"/>
        <rFont val="Verdana"/>
        <family val="2"/>
      </rPr>
      <t>onglet "dép. pers. 1 720h</t>
    </r>
    <r>
      <rPr>
        <sz val="8"/>
        <color theme="3"/>
        <rFont val="Verdana"/>
        <family val="2"/>
      </rPr>
      <t xml:space="preserve">") : </t>
    </r>
    <r>
      <rPr>
        <b/>
        <sz val="8"/>
        <color theme="5"/>
        <rFont val="Verdana"/>
        <family val="2"/>
      </rPr>
      <t>applicable uniquement pour les OS1.1.2 et OS1.1.3</t>
    </r>
    <r>
      <rPr>
        <sz val="8"/>
        <color theme="3"/>
        <rFont val="Verdana"/>
        <family val="2"/>
      </rPr>
      <t xml:space="preserve">
- Personnels affectés à l'opération de façon régulière, avec un taux d'affectation mensuellement fixe (justifié par une lettre de mission ou fiche de poste) : application de ce taux au montant du salaire brut chargé éligible. 
=&gt; dernier tableau (</t>
    </r>
    <r>
      <rPr>
        <b/>
        <sz val="8"/>
        <color theme="9"/>
        <rFont val="Verdana"/>
        <family val="2"/>
      </rPr>
      <t>onglet "dép. pers réel"</t>
    </r>
    <r>
      <rPr>
        <sz val="8"/>
        <color theme="3"/>
        <rFont val="Verdana"/>
        <family val="2"/>
      </rPr>
      <t xml:space="preserve">) : : </t>
    </r>
    <r>
      <rPr>
        <b/>
        <sz val="8"/>
        <color theme="5"/>
        <rFont val="Verdana"/>
        <family val="2"/>
      </rPr>
      <t>applicable uniquement pour les OS1.1.2 et OS1.1.3</t>
    </r>
  </si>
  <si>
    <t xml:space="preserve">Dépenses d'investissement matériel et immatériel : </t>
  </si>
  <si>
    <r>
      <t xml:space="preserve">Cela recouvre les achats d'équipements ou de matériels </t>
    </r>
    <r>
      <rPr>
        <u/>
        <sz val="9"/>
        <color theme="3"/>
        <rFont val="Verdana"/>
        <family val="2"/>
      </rPr>
      <t>ainsi que</t>
    </r>
    <r>
      <rPr>
        <sz val="9"/>
        <color theme="3"/>
        <rFont val="Verdana"/>
        <family val="2"/>
      </rPr>
      <t xml:space="preserve"> les dépenses d'investissement matériel (travaux) et immatériel (développement de systèmes informatiques, acquisition de logiciels, brevets, etc.)</t>
    </r>
  </si>
  <si>
    <t>Dépenses d'amortissement :</t>
  </si>
  <si>
    <t>Dépenses de prestations externes :</t>
  </si>
  <si>
    <t>Dépenses liées aux participants :</t>
  </si>
  <si>
    <t xml:space="preserve">Dépenses en nature : </t>
  </si>
  <si>
    <t>Dépenses de communication de l'opération :</t>
  </si>
  <si>
    <t>Dépenses de déplacement, de restauration, d'hébergement :</t>
  </si>
  <si>
    <t xml:space="preserve">Autres dépenses : </t>
  </si>
  <si>
    <r>
      <rPr>
        <sz val="9"/>
        <color theme="3"/>
        <rFont val="Verdana"/>
        <family val="2"/>
      </rPr>
      <t xml:space="preserve">Cela recouvre les équipements utilisés </t>
    </r>
    <r>
      <rPr>
        <u/>
        <sz val="9"/>
        <color theme="3"/>
        <rFont val="Verdana"/>
        <family val="2"/>
      </rPr>
      <t>en partie seulement</t>
    </r>
    <r>
      <rPr>
        <sz val="9"/>
        <color theme="3"/>
        <rFont val="Verdana"/>
        <family val="2"/>
      </rPr>
      <t xml:space="preserve"> pour la réalisation de l'opération, qu'ils aient été acquis avant le début de l'opération ou durant sa mise en œuvre.</t>
    </r>
  </si>
  <si>
    <t>Cela recouvre les dépenses relatives aux obligations de publicité européenne relative à l'opération ainsi que celles relatives aux évènements organisés sur l'opération, mentionnant systématiuement le cofinancement UE.</t>
  </si>
  <si>
    <r>
      <t xml:space="preserve">Cela recouvre les salaires et indemnités de stage </t>
    </r>
    <r>
      <rPr>
        <u/>
        <sz val="9"/>
        <color theme="3"/>
        <rFont val="Verdana"/>
        <family val="2"/>
      </rPr>
      <t>ainsi que</t>
    </r>
    <r>
      <rPr>
        <sz val="9"/>
        <color theme="3"/>
        <rFont val="Verdana"/>
        <family val="2"/>
      </rPr>
      <t xml:space="preserve"> les frais de déplacements, de restauration et d'hébergement.</t>
    </r>
  </si>
  <si>
    <t>Cela recouvre :
* Les contributions en travail : bénévolat, mise à disposition de salariés ;
* Les contributions en biens : biens d'équipement, matériaux, fournitures ;
* Les contributions en services : mises à disposition temporaires de locaux ou de matériel, fourniture gratuite de services ;
* Les contributions sous forme de terrains et d'immeubles.</t>
  </si>
  <si>
    <t>Cela recouvre 3 typologies de dépenses :
* Les dépenses de conseil, d'expertise juridique et technique tel que l'assistance à maîtrise d"ouvrage, la maîtrise d'œuvre, les études, formation, évaluation ;
* Les prestations d'aide au montage et au suivi des dossiers de demande d'aide UE ainsi que les honoraires de tenue et de certification de la comptabilité du bénéficiaire liée à l'opération ;
* Les dépenses relatives aux contrats de sous-traitance.</t>
  </si>
  <si>
    <t xml:space="preserve">Cela recouvre notamment les acquisitions foncières (achat de terrain, de biens immeubles), le crédit-bail, etc. </t>
  </si>
  <si>
    <t>Date de réalisation prévisionnelle :</t>
  </si>
  <si>
    <t>au</t>
  </si>
  <si>
    <t>Dépenses liées aux échanges électroniques de données dématérialisées :</t>
  </si>
  <si>
    <t>00/00/000</t>
  </si>
  <si>
    <t>00/00/0000</t>
  </si>
  <si>
    <t>Cela recouvre les frais d'hôtellerie, de restaurant, de restauration pour des convives, les frais de route, péage, parking, assurance voyage et assurance automobile, frais de carburant, frais kilométriques des véhicules, frais de stationnement, titres de transport (train, avion, transports en commun, etc.), frais de visas, etc.</t>
  </si>
  <si>
    <t>Onglet "DAEU_coût unitaire" :</t>
  </si>
  <si>
    <t>DIPLOMES D'ACCES AUX ETUDES UNIVERSITAIRES
Coût unitaire</t>
  </si>
  <si>
    <r>
      <t xml:space="preserve">Coût unitaire
</t>
    </r>
    <r>
      <rPr>
        <sz val="9"/>
        <color theme="0"/>
        <rFont val="Verdana"/>
        <family val="2"/>
      </rPr>
      <t>(par stagiaire, pour un an de formation)</t>
    </r>
  </si>
  <si>
    <r>
      <t xml:space="preserve">Années de formation
</t>
    </r>
    <r>
      <rPr>
        <i/>
        <sz val="9"/>
        <color theme="0"/>
        <rFont val="Verdana"/>
        <family val="2"/>
      </rPr>
      <t>(saisir une ligne par année)</t>
    </r>
  </si>
  <si>
    <t>Ces dépenses prévisionnelles sont-elles toutes supportées par votre organisme? &gt; répondre par oui ou par non et contacter votre service instructeur</t>
  </si>
  <si>
    <t>(Pour rappel, le plan de financement pour chacun des bénéficiaires doit être équilibré)</t>
  </si>
  <si>
    <t>Si non, indiquer les partenaires envisagés dans l'encadré ci-dessous :</t>
  </si>
  <si>
    <t>Oui</t>
  </si>
  <si>
    <t>Non</t>
  </si>
  <si>
    <t>FORFAIT DAEU (action FSE+)</t>
  </si>
  <si>
    <r>
      <t xml:space="preserve">DAEU </t>
    </r>
    <r>
      <rPr>
        <sz val="10"/>
        <color theme="1"/>
        <rFont val="Verdana"/>
        <family val="2"/>
      </rPr>
      <t>(coût unitaire)</t>
    </r>
  </si>
  <si>
    <r>
      <t xml:space="preserve">Tableau à renseigner </t>
    </r>
    <r>
      <rPr>
        <u/>
        <sz val="10"/>
        <color theme="4" tint="-0.499984740745262"/>
        <rFont val="Verdana"/>
        <family val="2"/>
      </rPr>
      <t>uniquement</t>
    </r>
    <r>
      <rPr>
        <sz val="10"/>
        <color theme="4" tint="-0.499984740745262"/>
        <rFont val="Verdana"/>
        <family val="2"/>
      </rPr>
      <t xml:space="preserve"> pour l'action de soutien aux Diplômes d'accès aux études universitaires - DAEU</t>
    </r>
  </si>
  <si>
    <t xml:space="preserve">*Votre structure récupère la TVA : </t>
  </si>
  <si>
    <t xml:space="preserve">* Votre structure ne récupère pas la TVA : </t>
  </si>
  <si>
    <r>
      <t xml:space="preserve">                               Présenter le plan de financement </t>
    </r>
    <r>
      <rPr>
        <b/>
        <u/>
        <sz val="9"/>
        <color theme="9"/>
        <rFont val="Verdana"/>
        <family val="2"/>
      </rPr>
      <t>en TTC</t>
    </r>
  </si>
  <si>
    <r>
      <t xml:space="preserve">                               Présenter le plan de financement </t>
    </r>
    <r>
      <rPr>
        <b/>
        <u/>
        <sz val="9"/>
        <color theme="9"/>
        <rFont val="Verdana"/>
        <family val="2"/>
      </rPr>
      <t>en HT</t>
    </r>
  </si>
  <si>
    <r>
      <t xml:space="preserve">                              Projet de fonctionnement : Présenter le plan de financement </t>
    </r>
    <r>
      <rPr>
        <b/>
        <u/>
        <sz val="9"/>
        <color theme="9"/>
        <rFont val="Verdana"/>
        <family val="2"/>
      </rPr>
      <t>en TTC</t>
    </r>
  </si>
  <si>
    <r>
      <t xml:space="preserve">                              Projet d'investissement ou mixte : Présenter le plan de financement </t>
    </r>
    <r>
      <rPr>
        <b/>
        <u/>
        <sz val="9"/>
        <color theme="9"/>
        <rFont val="Verdana"/>
        <family val="2"/>
      </rPr>
      <t>en HT</t>
    </r>
  </si>
  <si>
    <t xml:space="preserve">                               Si le coût total éligible de l'opération est ≥ à 5M€ : transmettre une attestation de non-récupération de la TVA 
                               En-dessous de ce montant, pas de justificatif à fournir</t>
  </si>
  <si>
    <t xml:space="preserve">* Pour les opérations en maîtrise d'ouvrage Région : </t>
  </si>
  <si>
    <t xml:space="preserve">              Pour connaître la typologie de dépenses éligibles à votre opération, veuillez vous rapprocher de votre service instructeur ou vous référer aux fiches pédagogiques des actions.</t>
  </si>
  <si>
    <r>
      <t xml:space="preserve">Conformément à l'article 53.1.b) du règlement n°2021/1060 du 24 juin 2021, un système de barème standard de coûts unitaires a été mis en place pour le cofinancement par le FSE+ des formations de Diplôme d'Accès aux Etudes Universitaires dispensées par les universités aux demandeurs d'emploi.
Chacun des établissements porteurs de projet procède au </t>
    </r>
    <r>
      <rPr>
        <b/>
        <sz val="8"/>
        <color theme="9"/>
        <rFont val="Verdana"/>
        <family val="2"/>
      </rPr>
      <t>calcul du coût unitaire de la formation par stagiaire et par an</t>
    </r>
    <r>
      <rPr>
        <sz val="8"/>
        <color theme="3"/>
        <rFont val="Verdana"/>
        <family val="2"/>
      </rPr>
      <t xml:space="preserve">. Ce calcul est basé sur les </t>
    </r>
    <r>
      <rPr>
        <b/>
        <sz val="8"/>
        <color theme="9"/>
        <rFont val="Verdana"/>
        <family val="2"/>
      </rPr>
      <t>données historiques des trois dernières années</t>
    </r>
    <r>
      <rPr>
        <sz val="8"/>
        <color theme="3"/>
        <rFont val="Verdana"/>
        <family val="2"/>
      </rPr>
      <t xml:space="preserve"> et est présenté par le porteur de projets dans une Note méthodologique annexée au dossier de demande.
Le coût total éligible de l'opération est égal à </t>
    </r>
    <r>
      <rPr>
        <b/>
        <sz val="8"/>
        <color theme="9"/>
        <rFont val="Verdana"/>
        <family val="2"/>
      </rPr>
      <t>ce coût unitaire multiplié par le nombre prévisionnel de stagiaires éligibles</t>
    </r>
    <r>
      <rPr>
        <sz val="8"/>
        <color theme="3"/>
        <rFont val="Verdana"/>
        <family val="2"/>
      </rPr>
      <t xml:space="preserve">, ces deux éléments faisant l'objet d'une analyse en cours d'instruction et d'une </t>
    </r>
    <r>
      <rPr>
        <b/>
        <sz val="8"/>
        <color theme="9"/>
        <rFont val="Verdana"/>
        <family val="2"/>
      </rPr>
      <t>validation par le service instructeur</t>
    </r>
    <r>
      <rPr>
        <sz val="8"/>
        <color theme="3"/>
        <rFont val="Verdana"/>
        <family val="2"/>
      </rPr>
      <t xml:space="preserve">, </t>
    </r>
    <r>
      <rPr>
        <b/>
        <sz val="8"/>
        <color theme="9"/>
        <rFont val="Verdana"/>
        <family val="2"/>
      </rPr>
      <t xml:space="preserve">matérialisées dans la convention d'attribution. </t>
    </r>
    <r>
      <rPr>
        <sz val="8"/>
        <color theme="3"/>
        <rFont val="Verdana"/>
        <family val="2"/>
      </rPr>
      <t xml:space="preserve">
Sur justification du nombre de stagiaires éligibles effectif, la subvention sera versée en totalité ou en partie. 
Le critère retenu pour justifier de la participation d'un stagiaire à la formation est la présentation à l'examen final, chaque établissement devant par ailleurs justifier d'un suivi quotidien des stagiaires et préciser les conditions minimales requises pour la participation à l'examen final. 
Dans l'hypothèse d'un stagiaire qui étalerait la validation de son diplôme sur plusieurs années, seule la première année est éligible à un financement FSE+. </t>
    </r>
  </si>
  <si>
    <r>
      <t xml:space="preserve">Nombre prévisionnel de participants ayant obtenu un résultat positif
</t>
    </r>
    <r>
      <rPr>
        <sz val="9"/>
        <color theme="0"/>
        <rFont val="Verdana"/>
        <family val="2"/>
      </rPr>
      <t>(présentation à l'examen final)</t>
    </r>
  </si>
  <si>
    <t xml:space="preserve">TOTAL </t>
  </si>
  <si>
    <t>TOTAL DÉPENSES DIRECTES</t>
  </si>
  <si>
    <t>Base de calcul</t>
  </si>
  <si>
    <r>
      <t xml:space="preserve">         Cette annexe doit </t>
    </r>
    <r>
      <rPr>
        <b/>
        <u/>
        <sz val="10"/>
        <color theme="4" tint="-0.499984740745262"/>
        <rFont val="Verdana"/>
        <family val="2"/>
      </rPr>
      <t>impérativement</t>
    </r>
    <r>
      <rPr>
        <b/>
        <sz val="10"/>
        <color theme="4" tint="-0.499984740745262"/>
        <rFont val="Verdana"/>
        <family val="2"/>
      </rPr>
      <t xml:space="preserve"> être jointe à votre demande d'aide.
         </t>
    </r>
    <r>
      <rPr>
        <b/>
        <sz val="10"/>
        <color rgb="FFFF0000"/>
        <rFont val="Verdana"/>
        <family val="2"/>
      </rPr>
      <t xml:space="preserve">Seuls les montants figurant dans l'onglet "Synthèse" doivent être renseignés dans e-Synergie, sauf en ce qui concerne l'onglet "Dép.pers_1720h" : saisir 1 ligne par personnel car chaque personnel a un coût unitaire qui lui est propre. </t>
    </r>
  </si>
  <si>
    <r>
      <t xml:space="preserve">Ce coût unitaire est une option de coûts simplifiés inscrite dans le Programme Régional. 
Dans e-Synergie, il est nécessaire de l'identifier comme tel dans la rubrique 4. Plan de financement\Coût unitaire : sélectionner le </t>
    </r>
    <r>
      <rPr>
        <b/>
        <u/>
        <sz val="10"/>
        <color rgb="FFFF0000"/>
        <rFont val="Verdana"/>
        <family val="2"/>
      </rPr>
      <t>code barème</t>
    </r>
    <r>
      <rPr>
        <b/>
        <sz val="10"/>
        <color rgb="FFFF0000"/>
        <rFont val="Verdana"/>
        <family val="2"/>
      </rPr>
      <t xml:space="preserve"> "CUP DDP FEDER - BSCU Dépenses directes de personnel FEDER" si votre opération concerne du FEDER, ou "CUP DDP FSE+ - BSCU Dépenses directes de personnel FSE+" si votre opération concerne du FSE+.</t>
    </r>
  </si>
  <si>
    <t xml:space="preserve">Règle générale de traitement de la TVA : </t>
  </si>
  <si>
    <t>https://www.europe-en-occitanie.eu/Programme-Regional-Occitanie-FEDER-FSE-2021-2027</t>
  </si>
  <si>
    <t>Les fiches sont consultables sur</t>
  </si>
  <si>
    <r>
      <t xml:space="preserve">Des dispositions plus restrictives de cette règle sont possibles selon les typologies d'action ou selon la réglementation aide d'Etat applicable, le cas échéant.
</t>
    </r>
    <r>
      <rPr>
        <b/>
        <u/>
        <sz val="9"/>
        <color rgb="FFFF0000"/>
        <rFont val="Verdana"/>
        <family val="2"/>
      </rPr>
      <t>Veuillez avant tout vous référer à la fiche pédagogique de l'action à laquelle est rattachée votre opération.</t>
    </r>
  </si>
  <si>
    <t>Tableaux à renseigner dès lors que le coût horaire unitaire de 35,82 €  s'applique</t>
  </si>
  <si>
    <r>
      <rPr>
        <b/>
        <i/>
        <sz val="8"/>
        <color theme="1"/>
        <rFont val="Verdana"/>
        <family val="2"/>
      </rPr>
      <t>NB : base annuelle de 1473h pour temps plein sur année entière</t>
    </r>
    <r>
      <rPr>
        <i/>
        <sz val="8"/>
        <color theme="1"/>
        <rFont val="Verdana"/>
        <family val="2"/>
      </rPr>
      <t xml:space="preserve">
Ne rien saisir
Donnée fixe</t>
    </r>
  </si>
  <si>
    <r>
      <t xml:space="preserve">7
</t>
    </r>
    <r>
      <rPr>
        <b/>
        <i/>
        <sz val="8"/>
        <color theme="4" tint="-0.249977111117893"/>
        <rFont val="Verdana"/>
        <family val="2"/>
      </rPr>
      <t>(Si seuil de 10% imposé dans la fiche pédagogique de l'action concernée)</t>
    </r>
  </si>
  <si>
    <t xml:space="preserve">Identification de la personne </t>
  </si>
  <si>
    <t>V9 du 19 juin 2025</t>
  </si>
  <si>
    <t>Conformément au RGPD*, ne pas saisir de données personnelles : Indiquer les 3 premières lettres du nom de famille et l'initiale du prénom de la personne occupant le poste.
(ex : TRA.L)</t>
  </si>
  <si>
    <t>*Règlement Général sur la Protection des données</t>
  </si>
  <si>
    <t>*Règlement Général sur la Protection des Données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</si>
</sst>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8" formatCode="#,##0.00\ &quot;€&quot;;[Red]\-#,##0.00\ &quot;€&quot;"/>
    <numFmt numFmtId="44" formatCode="_-* #,##0.00\ &quot;€&quot;_-;\-* #,##0.00\ &quot;€&quot;_-;_-* &quot;-&quot;??\ &quot;€&quot;_-;_-@_-"/>
    <numFmt numFmtId="43" formatCode="_-* #,##0.00_-;\-* #,##0.00_-;_-* &quot;-&quot;??_-;_-@_-"/>
    <numFmt numFmtId="164" formatCode="_-* #,##0.00\ _€_-;\-* #,##0.00\ _€_-;_-* &quot;-&quot;??\ _€_-;_-@_-"/>
    <numFmt numFmtId="165" formatCode="#,##0.00\ &quot;€&quot;"/>
    <numFmt numFmtId="166" formatCode="_-* #,##0.00_ _€_-;\-* #,##0.00_ _€_-;_-* &quot;-&quot;??_ _€_-;_-@_-"/>
    <numFmt numFmtId="167" formatCode="0.0%"/>
    <numFmt numFmtId="168" formatCode="#,##0.00\ [$€-40C];\-#,##0.00\ [$€-40C]"/>
    <numFmt numFmtId="169" formatCode="[$-F800]dddd\,\ mmmm\ dd\,\ yyyy"/>
    <numFmt numFmtId="170" formatCode="_-* #,##0.0000_-;\-* #,##0.0000_-;_-* &quot;-&quot;??_-;_-@_-"/>
    <numFmt numFmtId="171" formatCode="_-* #,##0.000000\ _€_-;\-* #,##0.000000\ _€_-;_-* &quot;-&quot;??\ _€_-;_-@_-"/>
    <numFmt numFmtId="172" formatCode="#,##0.000"/>
    <numFmt numFmtId="173" formatCode="#,##0.000\ &quot;€&quot;"/>
  </numFmts>
  <fonts count="74" x14ac:knownFonts="1">
    <font>
      <sz val="11"/>
      <color theme="1"/>
      <name val="Calibri"/>
      <family val="2"/>
      <scheme val="minor"/>
    </font>
    <font>
      <sz val="10"/>
      <name val="Arial"/>
      <family val="2"/>
    </font>
    <font>
      <sz val="11"/>
      <color indexed="8"/>
      <name val="Calibri"/>
      <family val="2"/>
    </font>
    <font>
      <sz val="10"/>
      <color theme="1"/>
      <name val="Calibri"/>
      <family val="2"/>
      <scheme val="minor"/>
    </font>
    <font>
      <sz val="11"/>
      <color theme="1"/>
      <name val="Calibri"/>
      <family val="2"/>
      <scheme val="minor"/>
    </font>
    <font>
      <sz val="11"/>
      <color theme="0"/>
      <name val="Calibri"/>
      <family val="2"/>
      <scheme val="minor"/>
    </font>
    <font>
      <sz val="11"/>
      <color theme="1"/>
      <name val="Verdana"/>
      <family val="2"/>
    </font>
    <font>
      <b/>
      <sz val="16"/>
      <color theme="8" tint="-0.499984740745262"/>
      <name val="Verdana"/>
      <family val="2"/>
    </font>
    <font>
      <b/>
      <sz val="10"/>
      <color theme="4" tint="-0.499984740745262"/>
      <name val="Verdana"/>
      <family val="2"/>
    </font>
    <font>
      <b/>
      <sz val="11"/>
      <color theme="4" tint="-0.499984740745262"/>
      <name val="Verdana"/>
      <family val="2"/>
    </font>
    <font>
      <sz val="10"/>
      <color theme="4" tint="-0.499984740745262"/>
      <name val="Verdana"/>
      <family val="2"/>
    </font>
    <font>
      <sz val="10"/>
      <color theme="1"/>
      <name val="Verdana"/>
      <family val="2"/>
    </font>
    <font>
      <b/>
      <sz val="10"/>
      <color theme="0"/>
      <name val="Verdana"/>
      <family val="2"/>
    </font>
    <font>
      <b/>
      <sz val="12"/>
      <color theme="8" tint="-0.499984740745262"/>
      <name val="Verdana"/>
      <family val="2"/>
    </font>
    <font>
      <b/>
      <u/>
      <sz val="10"/>
      <color theme="4" tint="-0.499984740745262"/>
      <name val="Verdana"/>
      <family val="2"/>
    </font>
    <font>
      <b/>
      <sz val="10"/>
      <color rgb="FFFF0000"/>
      <name val="Verdana"/>
      <family val="2"/>
    </font>
    <font>
      <b/>
      <sz val="10"/>
      <color theme="1"/>
      <name val="Verdana"/>
      <family val="2"/>
    </font>
    <font>
      <b/>
      <sz val="10"/>
      <color theme="3"/>
      <name val="Verdana"/>
      <family val="2"/>
    </font>
    <font>
      <sz val="10"/>
      <color rgb="FFFF0000"/>
      <name val="Verdana"/>
      <family val="2"/>
    </font>
    <font>
      <sz val="10"/>
      <color theme="3"/>
      <name val="Verdana"/>
      <family val="2"/>
    </font>
    <font>
      <b/>
      <u/>
      <sz val="10"/>
      <color rgb="FFFF0000"/>
      <name val="Verdana"/>
      <family val="2"/>
    </font>
    <font>
      <b/>
      <i/>
      <sz val="10"/>
      <color theme="0"/>
      <name val="Verdana"/>
      <family val="2"/>
    </font>
    <font>
      <sz val="9"/>
      <color theme="1"/>
      <name val="Verdana"/>
      <family val="2"/>
    </font>
    <font>
      <b/>
      <i/>
      <sz val="10"/>
      <color rgb="FFFF0000"/>
      <name val="Verdana"/>
      <family val="2"/>
    </font>
    <font>
      <b/>
      <sz val="9"/>
      <color theme="1"/>
      <name val="Verdana"/>
      <family val="2"/>
    </font>
    <font>
      <i/>
      <sz val="8"/>
      <color theme="1"/>
      <name val="Verdana"/>
      <family val="2"/>
    </font>
    <font>
      <i/>
      <sz val="9"/>
      <color theme="1"/>
      <name val="Verdana"/>
      <family val="2"/>
    </font>
    <font>
      <b/>
      <sz val="9"/>
      <color theme="0"/>
      <name val="Verdana"/>
      <family val="2"/>
    </font>
    <font>
      <b/>
      <u/>
      <sz val="10"/>
      <color theme="3"/>
      <name val="Verdana"/>
      <family val="2"/>
    </font>
    <font>
      <b/>
      <sz val="9"/>
      <color theme="3"/>
      <name val="Verdana"/>
      <family val="2"/>
    </font>
    <font>
      <b/>
      <sz val="8"/>
      <color theme="0"/>
      <name val="Verdana"/>
      <family val="2"/>
    </font>
    <font>
      <sz val="8"/>
      <color theme="3"/>
      <name val="Verdana"/>
      <family val="2"/>
    </font>
    <font>
      <b/>
      <sz val="8"/>
      <color theme="3"/>
      <name val="Verdana"/>
      <family val="2"/>
    </font>
    <font>
      <i/>
      <sz val="8"/>
      <color theme="3"/>
      <name val="Verdana"/>
      <family val="2"/>
    </font>
    <font>
      <sz val="10"/>
      <color theme="0"/>
      <name val="Verdana"/>
      <family val="2"/>
    </font>
    <font>
      <b/>
      <sz val="9"/>
      <color theme="8" tint="-0.499984740745262"/>
      <name val="Verdana"/>
      <family val="2"/>
    </font>
    <font>
      <b/>
      <sz val="9"/>
      <color rgb="FF000000"/>
      <name val="Verdana"/>
      <family val="2"/>
    </font>
    <font>
      <i/>
      <sz val="9"/>
      <color theme="0"/>
      <name val="Verdana"/>
      <family val="2"/>
    </font>
    <font>
      <sz val="9"/>
      <color theme="0"/>
      <name val="Verdana"/>
      <family val="2"/>
    </font>
    <font>
      <b/>
      <sz val="9"/>
      <color theme="9"/>
      <name val="Verdana"/>
      <family val="2"/>
    </font>
    <font>
      <b/>
      <u/>
      <sz val="9"/>
      <color theme="9"/>
      <name val="Verdana"/>
      <family val="2"/>
    </font>
    <font>
      <b/>
      <sz val="10"/>
      <color theme="5"/>
      <name val="Verdana"/>
      <family val="2"/>
    </font>
    <font>
      <b/>
      <sz val="11"/>
      <color theme="3"/>
      <name val="Verdana"/>
      <family val="2"/>
    </font>
    <font>
      <b/>
      <sz val="12"/>
      <color theme="3"/>
      <name val="Verdana"/>
      <family val="2"/>
    </font>
    <font>
      <b/>
      <sz val="11"/>
      <color theme="0"/>
      <name val="Verdana"/>
      <family val="2"/>
    </font>
    <font>
      <b/>
      <sz val="10"/>
      <color theme="9"/>
      <name val="Verdana"/>
      <family val="2"/>
    </font>
    <font>
      <b/>
      <sz val="14"/>
      <color rgb="FFFF0000"/>
      <name val="Verdana"/>
      <family val="2"/>
    </font>
    <font>
      <u/>
      <sz val="10"/>
      <color theme="4" tint="-0.499984740745262"/>
      <name val="Verdana"/>
      <family val="2"/>
    </font>
    <font>
      <u/>
      <sz val="10"/>
      <color theme="1"/>
      <name val="Verdana"/>
      <family val="2"/>
    </font>
    <font>
      <sz val="8"/>
      <color theme="1"/>
      <name val="Verdana"/>
      <family val="2"/>
    </font>
    <font>
      <b/>
      <sz val="8"/>
      <color theme="9"/>
      <name val="Verdana"/>
      <family val="2"/>
    </font>
    <font>
      <u/>
      <sz val="8"/>
      <color theme="3"/>
      <name val="Verdana"/>
      <family val="2"/>
    </font>
    <font>
      <b/>
      <sz val="12"/>
      <color theme="1"/>
      <name val="Verdana"/>
      <family val="2"/>
    </font>
    <font>
      <b/>
      <sz val="9"/>
      <name val="Verdana"/>
      <family val="2"/>
    </font>
    <font>
      <sz val="9"/>
      <name val="Verdana"/>
      <family val="2"/>
    </font>
    <font>
      <u/>
      <sz val="11"/>
      <color theme="10"/>
      <name val="Calibri"/>
      <family val="2"/>
      <scheme val="minor"/>
    </font>
    <font>
      <b/>
      <sz val="8"/>
      <color theme="5"/>
      <name val="Verdana"/>
      <family val="2"/>
    </font>
    <font>
      <b/>
      <i/>
      <sz val="8"/>
      <color theme="1"/>
      <name val="Verdana"/>
      <family val="2"/>
    </font>
    <font>
      <i/>
      <sz val="10"/>
      <color theme="1"/>
      <name val="Verdana"/>
      <family val="2"/>
    </font>
    <font>
      <sz val="9"/>
      <color theme="3"/>
      <name val="Verdana"/>
      <family val="2"/>
    </font>
    <font>
      <u/>
      <sz val="9"/>
      <color theme="3"/>
      <name val="Verdana"/>
      <family val="2"/>
    </font>
    <font>
      <i/>
      <sz val="9"/>
      <color theme="3"/>
      <name val="Verdana"/>
      <family val="2"/>
    </font>
    <font>
      <sz val="11"/>
      <color theme="3"/>
      <name val="Calibri"/>
      <family val="2"/>
      <scheme val="minor"/>
    </font>
    <font>
      <i/>
      <sz val="11"/>
      <color theme="3"/>
      <name val="Calibri"/>
      <family val="2"/>
      <scheme val="minor"/>
    </font>
    <font>
      <b/>
      <sz val="9"/>
      <color theme="4" tint="-0.249977111117893"/>
      <name val="Verdana"/>
      <family val="2"/>
    </font>
    <font>
      <sz val="9"/>
      <color theme="4" tint="-0.249977111117893"/>
      <name val="Verdana"/>
      <family val="2"/>
    </font>
    <font>
      <b/>
      <sz val="9"/>
      <color rgb="FF1F497D"/>
      <name val="Verdana"/>
      <family val="2"/>
    </font>
    <font>
      <b/>
      <sz val="9"/>
      <color rgb="FFFF0000"/>
      <name val="Verdana"/>
      <family val="2"/>
    </font>
    <font>
      <b/>
      <u/>
      <sz val="9"/>
      <color theme="3"/>
      <name val="Verdana"/>
      <family val="2"/>
    </font>
    <font>
      <b/>
      <u/>
      <sz val="9"/>
      <color rgb="FFFF0000"/>
      <name val="Verdana"/>
      <family val="2"/>
    </font>
    <font>
      <i/>
      <sz val="8"/>
      <color theme="4" tint="-0.249977111117893"/>
      <name val="Verdana"/>
      <family val="2"/>
    </font>
    <font>
      <sz val="11"/>
      <color theme="4" tint="-0.249977111117893"/>
      <name val="Verdana"/>
      <family val="2"/>
    </font>
    <font>
      <b/>
      <sz val="9"/>
      <color theme="3" tint="0.79998168889431442"/>
      <name val="Verdana"/>
      <family val="2"/>
    </font>
    <font>
      <b/>
      <i/>
      <sz val="8"/>
      <color theme="4" tint="-0.249977111117893"/>
      <name val="Verdana"/>
      <family val="2"/>
    </font>
  </fonts>
  <fills count="2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499984740745262"/>
        <bgColor indexed="64"/>
      </patternFill>
    </fill>
    <fill>
      <patternFill patternType="solid">
        <fgColor theme="3"/>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59999389629810485"/>
        <bgColor indexed="64"/>
      </patternFill>
    </fill>
    <fill>
      <patternFill patternType="solid">
        <fgColor theme="5"/>
        <bgColor indexed="64"/>
      </patternFill>
    </fill>
    <fill>
      <patternFill patternType="solid">
        <fgColor theme="9"/>
        <bgColor indexed="64"/>
      </patternFill>
    </fill>
    <fill>
      <patternFill patternType="solid">
        <fgColor theme="7"/>
        <bgColor indexed="64"/>
      </patternFill>
    </fill>
    <fill>
      <patternFill patternType="solid">
        <fgColor rgb="FFFFFF00"/>
        <bgColor indexed="64"/>
      </patternFill>
    </fill>
    <fill>
      <patternFill patternType="solid">
        <fgColor rgb="FFFFFF99"/>
        <bgColor indexed="64"/>
      </patternFill>
    </fill>
    <fill>
      <patternFill patternType="solid">
        <fgColor theme="5" tint="0.79998168889431442"/>
        <bgColor indexed="64"/>
      </patternFill>
    </fill>
    <fill>
      <patternFill patternType="solid">
        <fgColor theme="8"/>
        <bgColor indexed="64"/>
      </patternFill>
    </fill>
    <fill>
      <patternFill patternType="solid">
        <fgColor theme="8" tint="0.39997558519241921"/>
        <bgColor indexed="64"/>
      </patternFill>
    </fill>
    <fill>
      <patternFill patternType="solid">
        <fgColor theme="0" tint="-0.14999847407452621"/>
        <bgColor indexed="64"/>
      </patternFill>
    </fill>
  </fills>
  <borders count="1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medium">
        <color theme="3"/>
      </left>
      <right style="thin">
        <color theme="3"/>
      </right>
      <top style="medium">
        <color theme="3"/>
      </top>
      <bottom style="medium">
        <color theme="3"/>
      </bottom>
      <diagonal/>
    </border>
    <border>
      <left/>
      <right style="medium">
        <color theme="3"/>
      </right>
      <top style="thin">
        <color theme="3"/>
      </top>
      <bottom style="thin">
        <color theme="3"/>
      </bottom>
      <diagonal/>
    </border>
    <border>
      <left/>
      <right/>
      <top style="medium">
        <color theme="3"/>
      </top>
      <bottom style="medium">
        <color theme="3"/>
      </bottom>
      <diagonal/>
    </border>
    <border>
      <left style="medium">
        <color theme="3"/>
      </left>
      <right style="thin">
        <color theme="3"/>
      </right>
      <top style="medium">
        <color theme="3"/>
      </top>
      <bottom/>
      <diagonal/>
    </border>
    <border>
      <left style="medium">
        <color theme="3"/>
      </left>
      <right style="thin">
        <color theme="3"/>
      </right>
      <top style="thin">
        <color theme="3"/>
      </top>
      <bottom style="thin">
        <color theme="3"/>
      </bottom>
      <diagonal/>
    </border>
    <border>
      <left style="medium">
        <color theme="3"/>
      </left>
      <right style="thin">
        <color theme="3"/>
      </right>
      <top/>
      <bottom/>
      <diagonal/>
    </border>
    <border>
      <left style="medium">
        <color theme="3"/>
      </left>
      <right style="thin">
        <color theme="3"/>
      </right>
      <top/>
      <bottom style="medium">
        <color theme="3"/>
      </bottom>
      <diagonal/>
    </border>
    <border>
      <left/>
      <right style="medium">
        <color theme="3"/>
      </right>
      <top style="medium">
        <color theme="3"/>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diagonal/>
    </border>
    <border>
      <left/>
      <right style="medium">
        <color theme="3"/>
      </right>
      <top/>
      <bottom/>
      <diagonal/>
    </border>
    <border>
      <left/>
      <right style="medium">
        <color theme="3"/>
      </right>
      <top/>
      <bottom style="medium">
        <color theme="3"/>
      </bottom>
      <diagonal/>
    </border>
    <border>
      <left style="medium">
        <color theme="3"/>
      </left>
      <right style="thin">
        <color theme="3"/>
      </right>
      <top style="medium">
        <color theme="3"/>
      </top>
      <bottom style="thin">
        <color indexed="64"/>
      </bottom>
      <diagonal/>
    </border>
    <border>
      <left style="medium">
        <color theme="3"/>
      </left>
      <right style="thin">
        <color theme="3"/>
      </right>
      <top style="thin">
        <color indexed="64"/>
      </top>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3"/>
      </left>
      <right style="thin">
        <color theme="3"/>
      </right>
      <top style="medium">
        <color theme="3"/>
      </top>
      <bottom style="thin">
        <color theme="3"/>
      </bottom>
      <diagonal/>
    </border>
    <border>
      <left style="thin">
        <color theme="3"/>
      </left>
      <right style="thin">
        <color theme="3"/>
      </right>
      <top style="medium">
        <color theme="3"/>
      </top>
      <bottom style="medium">
        <color theme="3"/>
      </bottom>
      <diagonal/>
    </border>
    <border>
      <left style="thin">
        <color theme="3"/>
      </left>
      <right style="thin">
        <color theme="3"/>
      </right>
      <top/>
      <bottom/>
      <diagonal/>
    </border>
    <border>
      <left style="thin">
        <color theme="3"/>
      </left>
      <right style="thin">
        <color theme="3"/>
      </right>
      <top style="thin">
        <color theme="3"/>
      </top>
      <bottom style="thin">
        <color theme="3"/>
      </bottom>
      <diagonal/>
    </border>
    <border>
      <left style="thin">
        <color theme="3"/>
      </left>
      <right style="thin">
        <color theme="3"/>
      </right>
      <top style="medium">
        <color theme="3"/>
      </top>
      <bottom style="thin">
        <color theme="3"/>
      </bottom>
      <diagonal/>
    </border>
    <border>
      <left/>
      <right style="medium">
        <color theme="3"/>
      </right>
      <top style="medium">
        <color theme="3"/>
      </top>
      <bottom style="thin">
        <color theme="3"/>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theme="3"/>
      </bottom>
      <diagonal/>
    </border>
    <border>
      <left style="thin">
        <color indexed="64"/>
      </left>
      <right style="medium">
        <color theme="3"/>
      </right>
      <top style="medium">
        <color theme="3"/>
      </top>
      <bottom style="medium">
        <color theme="3"/>
      </bottom>
      <diagonal/>
    </border>
    <border>
      <left style="thin">
        <color theme="3"/>
      </left>
      <right style="thin">
        <color theme="3"/>
      </right>
      <top style="thin">
        <color theme="3"/>
      </top>
      <bottom/>
      <diagonal/>
    </border>
    <border>
      <left style="thin">
        <color theme="3"/>
      </left>
      <right style="thin">
        <color theme="3"/>
      </right>
      <top style="medium">
        <color theme="3"/>
      </top>
      <bottom style="thin">
        <color indexed="64"/>
      </bottom>
      <diagonal/>
    </border>
    <border>
      <left style="thin">
        <color theme="3"/>
      </left>
      <right style="thin">
        <color theme="3"/>
      </right>
      <top style="medium">
        <color theme="3"/>
      </top>
      <bottom style="hair">
        <color theme="0" tint="-0.499984740745262"/>
      </bottom>
      <diagonal/>
    </border>
    <border>
      <left style="thin">
        <color theme="3"/>
      </left>
      <right style="thin">
        <color theme="3"/>
      </right>
      <top/>
      <bottom style="hair">
        <color theme="0" tint="-0.499984740745262"/>
      </bottom>
      <diagonal/>
    </border>
    <border>
      <left style="thin">
        <color theme="3"/>
      </left>
      <right style="thin">
        <color theme="3"/>
      </right>
      <top style="medium">
        <color theme="3"/>
      </top>
      <bottom/>
      <diagonal/>
    </border>
    <border>
      <left style="thin">
        <color theme="3"/>
      </left>
      <right style="medium">
        <color theme="3"/>
      </right>
      <top style="medium">
        <color theme="3"/>
      </top>
      <bottom style="thin">
        <color theme="3"/>
      </bottom>
      <diagonal/>
    </border>
    <border>
      <left style="thin">
        <color theme="3"/>
      </left>
      <right style="medium">
        <color theme="3"/>
      </right>
      <top style="thin">
        <color theme="3"/>
      </top>
      <bottom style="thin">
        <color theme="3"/>
      </bottom>
      <diagonal/>
    </border>
    <border>
      <left style="medium">
        <color theme="3"/>
      </left>
      <right style="thin">
        <color theme="3"/>
      </right>
      <top style="thin">
        <color theme="3"/>
      </top>
      <bottom/>
      <diagonal/>
    </border>
    <border>
      <left style="thin">
        <color theme="3"/>
      </left>
      <right style="medium">
        <color theme="3"/>
      </right>
      <top style="thin">
        <color theme="3"/>
      </top>
      <bottom/>
      <diagonal/>
    </border>
    <border>
      <left style="medium">
        <color theme="3"/>
      </left>
      <right style="thin">
        <color theme="3"/>
      </right>
      <top style="medium">
        <color theme="3"/>
      </top>
      <bottom style="hair">
        <color theme="0" tint="-0.499984740745262"/>
      </bottom>
      <diagonal/>
    </border>
    <border>
      <left style="medium">
        <color theme="3"/>
      </left>
      <right style="thin">
        <color theme="3"/>
      </right>
      <top/>
      <bottom style="hair">
        <color theme="0" tint="-0.499984740745262"/>
      </bottom>
      <diagonal/>
    </border>
    <border>
      <left style="thin">
        <color theme="3"/>
      </left>
      <right style="thin">
        <color theme="3"/>
      </right>
      <top/>
      <bottom style="medium">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style="thin">
        <color theme="3"/>
      </left>
      <right/>
      <top style="thin">
        <color theme="3"/>
      </top>
      <bottom style="medium">
        <color theme="3"/>
      </bottom>
      <diagonal/>
    </border>
    <border>
      <left style="thin">
        <color theme="3"/>
      </left>
      <right/>
      <top style="medium">
        <color theme="3"/>
      </top>
      <bottom/>
      <diagonal/>
    </border>
    <border>
      <left style="thin">
        <color theme="3"/>
      </left>
      <right/>
      <top style="hair">
        <color theme="1"/>
      </top>
      <bottom style="hair">
        <color theme="1"/>
      </bottom>
      <diagonal/>
    </border>
    <border>
      <left/>
      <right/>
      <top style="thin">
        <color theme="3"/>
      </top>
      <bottom style="thin">
        <color theme="3"/>
      </bottom>
      <diagonal/>
    </border>
    <border>
      <left style="thin">
        <color theme="3"/>
      </left>
      <right/>
      <top style="medium">
        <color theme="3"/>
      </top>
      <bottom style="thin">
        <color theme="3"/>
      </bottom>
      <diagonal/>
    </border>
    <border>
      <left/>
      <right style="medium">
        <color theme="3"/>
      </right>
      <top style="thin">
        <color theme="3"/>
      </top>
      <bottom style="medium">
        <color theme="3"/>
      </bottom>
      <diagonal/>
    </border>
    <border>
      <left/>
      <right style="medium">
        <color theme="3"/>
      </right>
      <top style="medium">
        <color theme="3"/>
      </top>
      <bottom/>
      <diagonal/>
    </border>
    <border>
      <left style="thin">
        <color theme="3"/>
      </left>
      <right/>
      <top style="hair">
        <color theme="1"/>
      </top>
      <bottom style="medium">
        <color theme="3"/>
      </bottom>
      <diagonal/>
    </border>
    <border>
      <left style="thick">
        <color theme="8" tint="-0.499984740745262"/>
      </left>
      <right/>
      <top/>
      <bottom/>
      <diagonal/>
    </border>
    <border>
      <left style="medium">
        <color theme="3"/>
      </left>
      <right style="thin">
        <color theme="3"/>
      </right>
      <top style="thin">
        <color indexed="64"/>
      </top>
      <bottom style="thin">
        <color indexed="64"/>
      </bottom>
      <diagonal/>
    </border>
    <border>
      <left style="medium">
        <color theme="3"/>
      </left>
      <right style="thin">
        <color theme="3"/>
      </right>
      <top style="thin">
        <color indexed="64"/>
      </top>
      <bottom style="medium">
        <color theme="3"/>
      </bottom>
      <diagonal/>
    </border>
    <border>
      <left style="thin">
        <color theme="3"/>
      </left>
      <right style="thin">
        <color theme="3"/>
      </right>
      <top style="thin">
        <color indexed="64"/>
      </top>
      <bottom style="thin">
        <color indexed="64"/>
      </bottom>
      <diagonal/>
    </border>
    <border>
      <left style="thin">
        <color theme="3"/>
      </left>
      <right style="thin">
        <color theme="3"/>
      </right>
      <top style="thin">
        <color indexed="64"/>
      </top>
      <bottom style="medium">
        <color theme="3"/>
      </bottom>
      <diagonal/>
    </border>
    <border>
      <left style="thin">
        <color theme="3"/>
      </left>
      <right/>
      <top style="medium">
        <color theme="3"/>
      </top>
      <bottom style="thin">
        <color indexed="64"/>
      </bottom>
      <diagonal/>
    </border>
    <border>
      <left/>
      <right style="thin">
        <color theme="3"/>
      </right>
      <top style="medium">
        <color theme="3"/>
      </top>
      <bottom style="thin">
        <color indexed="64"/>
      </bottom>
      <diagonal/>
    </border>
    <border>
      <left/>
      <right style="thin">
        <color theme="3"/>
      </right>
      <top style="thin">
        <color indexed="64"/>
      </top>
      <bottom style="thin">
        <color indexed="64"/>
      </bottom>
      <diagonal/>
    </border>
    <border>
      <left style="thin">
        <color theme="3"/>
      </left>
      <right/>
      <top style="thin">
        <color indexed="64"/>
      </top>
      <bottom style="medium">
        <color theme="3"/>
      </bottom>
      <diagonal/>
    </border>
    <border>
      <left/>
      <right style="thin">
        <color theme="3"/>
      </right>
      <top style="thin">
        <color indexed="64"/>
      </top>
      <bottom style="medium">
        <color theme="3"/>
      </bottom>
      <diagonal/>
    </border>
    <border>
      <left/>
      <right style="medium">
        <color theme="3"/>
      </right>
      <top style="thin">
        <color indexed="64"/>
      </top>
      <bottom style="thin">
        <color indexed="64"/>
      </bottom>
      <diagonal/>
    </border>
    <border>
      <left style="thin">
        <color theme="3"/>
      </left>
      <right style="thin">
        <color theme="3"/>
      </right>
      <top style="hair">
        <color theme="0" tint="-0.499984740745262"/>
      </top>
      <bottom style="hair">
        <color theme="0" tint="-0.499984740745262"/>
      </bottom>
      <diagonal/>
    </border>
    <border>
      <left style="thin">
        <color theme="3"/>
      </left>
      <right style="thin">
        <color theme="3"/>
      </right>
      <top style="hair">
        <color theme="0" tint="-0.499984740745262"/>
      </top>
      <bottom/>
      <diagonal/>
    </border>
    <border>
      <left style="thin">
        <color theme="3"/>
      </left>
      <right style="thin">
        <color theme="3"/>
      </right>
      <top style="hair">
        <color theme="0" tint="-0.499984740745262"/>
      </top>
      <bottom style="medium">
        <color theme="3"/>
      </bottom>
      <diagonal/>
    </border>
    <border>
      <left style="medium">
        <color theme="3"/>
      </left>
      <right style="thin">
        <color theme="3"/>
      </right>
      <top/>
      <bottom style="hair">
        <color indexed="64"/>
      </bottom>
      <diagonal/>
    </border>
    <border>
      <left style="medium">
        <color theme="3"/>
      </left>
      <right style="thin">
        <color theme="3"/>
      </right>
      <top style="hair">
        <color indexed="64"/>
      </top>
      <bottom style="hair">
        <color indexed="64"/>
      </bottom>
      <diagonal/>
    </border>
    <border>
      <left style="medium">
        <color theme="3"/>
      </left>
      <right style="thin">
        <color theme="3"/>
      </right>
      <top style="hair">
        <color indexed="64"/>
      </top>
      <bottom/>
      <diagonal/>
    </border>
    <border>
      <left style="medium">
        <color theme="3"/>
      </left>
      <right style="thin">
        <color theme="3"/>
      </right>
      <top style="hair">
        <color indexed="64"/>
      </top>
      <bottom style="medium">
        <color theme="3"/>
      </bottom>
      <diagonal/>
    </border>
    <border>
      <left style="thin">
        <color theme="3"/>
      </left>
      <right style="thin">
        <color theme="3"/>
      </right>
      <top/>
      <bottom style="hair">
        <color indexed="64"/>
      </bottom>
      <diagonal/>
    </border>
    <border>
      <left style="thin">
        <color theme="3"/>
      </left>
      <right style="thin">
        <color theme="3"/>
      </right>
      <top style="hair">
        <color indexed="64"/>
      </top>
      <bottom style="hair">
        <color indexed="64"/>
      </bottom>
      <diagonal/>
    </border>
    <border>
      <left style="thin">
        <color theme="3"/>
      </left>
      <right style="thin">
        <color theme="3"/>
      </right>
      <top style="hair">
        <color indexed="64"/>
      </top>
      <bottom/>
      <diagonal/>
    </border>
    <border>
      <left style="thin">
        <color theme="3"/>
      </left>
      <right style="thin">
        <color theme="3"/>
      </right>
      <top style="hair">
        <color indexed="64"/>
      </top>
      <bottom style="medium">
        <color theme="3"/>
      </bottom>
      <diagonal/>
    </border>
    <border>
      <left/>
      <right style="thin">
        <color theme="3"/>
      </right>
      <top style="medium">
        <color theme="3"/>
      </top>
      <bottom style="medium">
        <color theme="3"/>
      </bottom>
      <diagonal/>
    </border>
    <border>
      <left/>
      <right style="medium">
        <color theme="3"/>
      </right>
      <top/>
      <bottom style="hair">
        <color theme="0" tint="-0.499984740745262"/>
      </bottom>
      <diagonal/>
    </border>
    <border>
      <left/>
      <right style="thin">
        <color theme="3"/>
      </right>
      <top/>
      <bottom style="hair">
        <color theme="0" tint="-0.499984740745262"/>
      </bottom>
      <diagonal/>
    </border>
    <border>
      <left/>
      <right style="thin">
        <color theme="3"/>
      </right>
      <top style="hair">
        <color theme="0" tint="-0.499984740745262"/>
      </top>
      <bottom style="hair">
        <color theme="0" tint="-0.499984740745262"/>
      </bottom>
      <diagonal/>
    </border>
    <border>
      <left/>
      <right style="thin">
        <color theme="3"/>
      </right>
      <top style="hair">
        <color theme="0" tint="-0.499984740745262"/>
      </top>
      <bottom/>
      <diagonal/>
    </border>
    <border>
      <left/>
      <right style="thin">
        <color theme="3"/>
      </right>
      <top/>
      <bottom/>
      <diagonal/>
    </border>
    <border>
      <left style="medium">
        <color theme="3"/>
      </left>
      <right style="thin">
        <color theme="3"/>
      </right>
      <top/>
      <bottom style="thin">
        <color indexed="64"/>
      </bottom>
      <diagonal/>
    </border>
    <border>
      <left style="medium">
        <color theme="3"/>
      </left>
      <right/>
      <top style="medium">
        <color theme="3"/>
      </top>
      <bottom style="thin">
        <color theme="3"/>
      </bottom>
      <diagonal/>
    </border>
    <border>
      <left style="thin">
        <color theme="3"/>
      </left>
      <right/>
      <top style="medium">
        <color theme="3"/>
      </top>
      <bottom style="hair">
        <color theme="1"/>
      </bottom>
      <diagonal/>
    </border>
    <border>
      <left/>
      <right style="thin">
        <color theme="3"/>
      </right>
      <top style="medium">
        <color theme="3"/>
      </top>
      <bottom style="thin">
        <color theme="3"/>
      </bottom>
      <diagonal/>
    </border>
    <border>
      <left/>
      <right style="thin">
        <color theme="3"/>
      </right>
      <top style="thin">
        <color theme="3"/>
      </top>
      <bottom style="medium">
        <color theme="3"/>
      </bottom>
      <diagonal/>
    </border>
    <border>
      <left/>
      <right style="thin">
        <color theme="3"/>
      </right>
      <top style="medium">
        <color theme="3"/>
      </top>
      <bottom/>
      <diagonal/>
    </border>
    <border>
      <left style="thin">
        <color theme="3"/>
      </left>
      <right/>
      <top style="hair">
        <color theme="0" tint="-0.34998626667073579"/>
      </top>
      <bottom style="hair">
        <color theme="0" tint="-0.34998626667073579"/>
      </bottom>
      <diagonal/>
    </border>
    <border>
      <left/>
      <right style="thin">
        <color theme="3"/>
      </right>
      <top style="hair">
        <color theme="0" tint="-0.34998626667073579"/>
      </top>
      <bottom style="hair">
        <color theme="0" tint="-0.34998626667073579"/>
      </bottom>
      <diagonal/>
    </border>
    <border>
      <left style="thin">
        <color theme="3"/>
      </left>
      <right/>
      <top style="hair">
        <color theme="0" tint="-0.34998626667073579"/>
      </top>
      <bottom style="medium">
        <color theme="3"/>
      </bottom>
      <diagonal/>
    </border>
    <border>
      <left/>
      <right style="thin">
        <color theme="3"/>
      </right>
      <top style="hair">
        <color theme="0" tint="-0.34998626667073579"/>
      </top>
      <bottom style="medium">
        <color theme="3"/>
      </bottom>
      <diagonal/>
    </border>
    <border>
      <left style="thin">
        <color theme="3"/>
      </left>
      <right/>
      <top style="medium">
        <color theme="3"/>
      </top>
      <bottom style="hair">
        <color theme="0" tint="-0.499984740745262"/>
      </bottom>
      <diagonal/>
    </border>
    <border>
      <left/>
      <right style="thin">
        <color theme="3"/>
      </right>
      <top style="medium">
        <color theme="3"/>
      </top>
      <bottom style="hair">
        <color theme="0" tint="-0.499984740745262"/>
      </bottom>
      <diagonal/>
    </border>
    <border>
      <left style="thin">
        <color theme="3"/>
      </left>
      <right/>
      <top style="hair">
        <color theme="0" tint="-0.499984740745262"/>
      </top>
      <bottom style="hair">
        <color theme="0" tint="-0.499984740745262"/>
      </bottom>
      <diagonal/>
    </border>
    <border>
      <left style="thin">
        <color theme="3"/>
      </left>
      <right/>
      <top style="hair">
        <color theme="0" tint="-0.499984740745262"/>
      </top>
      <bottom style="medium">
        <color theme="3"/>
      </bottom>
      <diagonal/>
    </border>
    <border>
      <left/>
      <right style="thin">
        <color theme="3"/>
      </right>
      <top style="hair">
        <color theme="0" tint="-0.499984740745262"/>
      </top>
      <bottom style="medium">
        <color theme="3"/>
      </bottom>
      <diagonal/>
    </border>
    <border>
      <left style="medium">
        <color theme="3"/>
      </left>
      <right/>
      <top style="thin">
        <color theme="3"/>
      </top>
      <bottom style="thin">
        <color theme="3"/>
      </bottom>
      <diagonal/>
    </border>
    <border>
      <left style="thin">
        <color theme="3"/>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theme="3"/>
      </left>
      <right style="thin">
        <color theme="3"/>
      </right>
      <top/>
      <bottom style="thin">
        <color theme="3"/>
      </bottom>
      <diagonal/>
    </border>
    <border>
      <left style="thin">
        <color theme="3"/>
      </left>
      <right style="thin">
        <color theme="3"/>
      </right>
      <top/>
      <bottom style="thin">
        <color theme="3"/>
      </bottom>
      <diagonal/>
    </border>
    <border>
      <left/>
      <right style="medium">
        <color theme="3"/>
      </right>
      <top/>
      <bottom style="thin">
        <color theme="3"/>
      </bottom>
      <diagonal/>
    </border>
    <border>
      <left style="medium">
        <color theme="3"/>
      </left>
      <right/>
      <top/>
      <bottom/>
      <diagonal/>
    </border>
    <border>
      <left style="thin">
        <color indexed="64"/>
      </left>
      <right/>
      <top style="thin">
        <color indexed="64"/>
      </top>
      <bottom/>
      <diagonal/>
    </border>
    <border>
      <left style="thin">
        <color theme="3"/>
      </left>
      <right style="medium">
        <color theme="3"/>
      </right>
      <top style="medium">
        <color theme="3"/>
      </top>
      <bottom style="medium">
        <color theme="3"/>
      </bottom>
      <diagonal/>
    </border>
    <border>
      <left style="thin">
        <color theme="3"/>
      </left>
      <right style="medium">
        <color theme="3"/>
      </right>
      <top/>
      <bottom/>
      <diagonal/>
    </border>
    <border>
      <left/>
      <right/>
      <top style="medium">
        <color theme="3"/>
      </top>
      <bottom style="thin">
        <color theme="3"/>
      </bottom>
      <diagonal/>
    </border>
    <border>
      <left style="medium">
        <color theme="3"/>
      </left>
      <right/>
      <top style="medium">
        <color theme="3"/>
      </top>
      <bottom/>
      <diagonal/>
    </border>
    <border>
      <left/>
      <right/>
      <top style="medium">
        <color theme="3"/>
      </top>
      <bottom/>
      <diagonal/>
    </border>
    <border>
      <left style="medium">
        <color theme="3"/>
      </left>
      <right/>
      <top/>
      <bottom style="medium">
        <color theme="3"/>
      </bottom>
      <diagonal/>
    </border>
    <border>
      <left/>
      <right/>
      <top/>
      <bottom style="medium">
        <color theme="3"/>
      </bottom>
      <diagonal/>
    </border>
    <border>
      <left style="thin">
        <color theme="3"/>
      </left>
      <right/>
      <top style="thin">
        <color theme="3"/>
      </top>
      <bottom/>
      <diagonal/>
    </border>
    <border>
      <left style="thin">
        <color theme="3"/>
      </left>
      <right/>
      <top/>
      <bottom style="hair">
        <color theme="0" tint="-0.499984740745262"/>
      </bottom>
      <diagonal/>
    </border>
    <border>
      <left style="thin">
        <color theme="3"/>
      </left>
      <right/>
      <top/>
      <bottom style="medium">
        <color theme="3"/>
      </bottom>
      <diagonal/>
    </border>
    <border>
      <left style="medium">
        <color theme="3"/>
      </left>
      <right style="medium">
        <color theme="3"/>
      </right>
      <top style="thin">
        <color theme="3"/>
      </top>
      <bottom style="thin">
        <color theme="3"/>
      </bottom>
      <diagonal/>
    </border>
    <border>
      <left style="medium">
        <color theme="3"/>
      </left>
      <right style="medium">
        <color theme="3"/>
      </right>
      <top/>
      <bottom style="thin">
        <color theme="3"/>
      </bottom>
      <diagonal/>
    </border>
    <border>
      <left style="medium">
        <color theme="3"/>
      </left>
      <right style="medium">
        <color theme="3"/>
      </right>
      <top/>
      <bottom/>
      <diagonal/>
    </border>
    <border>
      <left style="medium">
        <color theme="3"/>
      </left>
      <right style="medium">
        <color theme="3"/>
      </right>
      <top/>
      <bottom style="medium">
        <color theme="3"/>
      </bottom>
      <diagonal/>
    </border>
    <border>
      <left style="thin">
        <color theme="3"/>
      </left>
      <right style="medium">
        <color theme="3"/>
      </right>
      <top/>
      <bottom style="thin">
        <color indexed="64"/>
      </bottom>
      <diagonal/>
    </border>
    <border>
      <left style="medium">
        <color theme="3"/>
      </left>
      <right style="medium">
        <color theme="3"/>
      </right>
      <top style="thin">
        <color indexed="64"/>
      </top>
      <bottom style="thin">
        <color theme="3"/>
      </bottom>
      <diagonal/>
    </border>
    <border>
      <left style="medium">
        <color theme="9"/>
      </left>
      <right/>
      <top/>
      <bottom/>
      <diagonal/>
    </border>
    <border>
      <left/>
      <right/>
      <top/>
      <bottom style="thin">
        <color theme="3"/>
      </bottom>
      <diagonal/>
    </border>
    <border>
      <left style="thin">
        <color theme="3"/>
      </left>
      <right/>
      <top/>
      <bottom/>
      <diagonal/>
    </border>
    <border>
      <left/>
      <right/>
      <top style="thin">
        <color theme="3"/>
      </top>
      <bottom/>
      <diagonal/>
    </border>
    <border>
      <left/>
      <right style="thin">
        <color theme="3"/>
      </right>
      <top style="thin">
        <color theme="3"/>
      </top>
      <bottom/>
      <diagonal/>
    </border>
    <border>
      <left/>
      <right style="thin">
        <color theme="3"/>
      </right>
      <top/>
      <bottom style="thin">
        <color theme="3"/>
      </bottom>
      <diagonal/>
    </border>
    <border>
      <left style="medium">
        <color theme="3"/>
      </left>
      <right/>
      <top style="thin">
        <color theme="3"/>
      </top>
      <bottom/>
      <diagonal/>
    </border>
    <border>
      <left style="thin">
        <color indexed="64"/>
      </left>
      <right/>
      <top style="medium">
        <color theme="3"/>
      </top>
      <bottom style="thin">
        <color theme="3"/>
      </bottom>
      <diagonal/>
    </border>
    <border>
      <left style="thin">
        <color indexed="64"/>
      </left>
      <right style="thin">
        <color theme="3"/>
      </right>
      <top style="medium">
        <color theme="3"/>
      </top>
      <bottom style="thin">
        <color theme="3"/>
      </bottom>
      <diagonal/>
    </border>
    <border>
      <left style="thin">
        <color indexed="64"/>
      </left>
      <right/>
      <top style="medium">
        <color theme="3"/>
      </top>
      <bottom style="medium">
        <color theme="3"/>
      </bottom>
      <diagonal/>
    </border>
    <border>
      <left style="thin">
        <color theme="3"/>
      </left>
      <right/>
      <top/>
      <bottom style="thin">
        <color indexed="64"/>
      </bottom>
      <diagonal/>
    </border>
    <border>
      <left style="medium">
        <color theme="3"/>
      </left>
      <right style="thin">
        <color theme="3"/>
      </right>
      <top style="thin">
        <color theme="3"/>
      </top>
      <bottom style="thin">
        <color indexed="64"/>
      </bottom>
      <diagonal/>
    </border>
    <border>
      <left style="medium">
        <color theme="3"/>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theme="3"/>
      </top>
      <bottom style="thin">
        <color theme="3"/>
      </bottom>
      <diagonal/>
    </border>
    <border>
      <left/>
      <right style="medium">
        <color theme="3"/>
      </right>
      <top style="thin">
        <color theme="3"/>
      </top>
      <bottom/>
      <diagonal/>
    </border>
    <border>
      <left style="medium">
        <color theme="3"/>
      </left>
      <right style="thin">
        <color indexed="64"/>
      </right>
      <top style="thin">
        <color theme="3"/>
      </top>
      <bottom/>
      <diagonal/>
    </border>
    <border>
      <left style="thin">
        <color indexed="64"/>
      </left>
      <right style="thin">
        <color indexed="64"/>
      </right>
      <top style="thin">
        <color theme="3"/>
      </top>
      <bottom/>
      <diagonal/>
    </border>
    <border>
      <left style="thin">
        <color indexed="64"/>
      </left>
      <right style="medium">
        <color theme="3"/>
      </right>
      <top style="thin">
        <color theme="3"/>
      </top>
      <bottom/>
      <diagonal/>
    </border>
    <border>
      <left style="medium">
        <color theme="3"/>
      </left>
      <right/>
      <top style="thin">
        <color theme="3"/>
      </top>
      <bottom style="medium">
        <color theme="3"/>
      </bottom>
      <diagonal/>
    </border>
    <border>
      <left/>
      <right/>
      <top style="thin">
        <color theme="3"/>
      </top>
      <bottom style="medium">
        <color theme="3"/>
      </bottom>
      <diagonal/>
    </border>
    <border>
      <left style="thin">
        <color theme="3"/>
      </left>
      <right style="medium">
        <color theme="3"/>
      </right>
      <top/>
      <bottom style="medium">
        <color theme="3"/>
      </bottom>
      <diagonal/>
    </border>
    <border>
      <left style="thin">
        <color theme="3"/>
      </left>
      <right style="medium">
        <color theme="3"/>
      </right>
      <top style="medium">
        <color theme="3"/>
      </top>
      <bottom style="hair">
        <color theme="3"/>
      </bottom>
      <diagonal/>
    </border>
    <border>
      <left style="thin">
        <color theme="3"/>
      </left>
      <right style="thin">
        <color theme="3"/>
      </right>
      <top style="medium">
        <color theme="3"/>
      </top>
      <bottom style="hair">
        <color theme="0" tint="-0.249977111117893"/>
      </bottom>
      <diagonal/>
    </border>
    <border>
      <left/>
      <right/>
      <top/>
      <bottom style="medium">
        <color rgb="FF1F497D"/>
      </bottom>
      <diagonal/>
    </border>
    <border>
      <left style="medium">
        <color rgb="FF1F497D"/>
      </left>
      <right/>
      <top/>
      <bottom/>
      <diagonal/>
    </border>
    <border>
      <left style="thin">
        <color theme="3"/>
      </left>
      <right style="medium">
        <color rgb="FF1F497D"/>
      </right>
      <top style="thin">
        <color theme="3"/>
      </top>
      <bottom style="thin">
        <color theme="3"/>
      </bottom>
      <diagonal/>
    </border>
    <border>
      <left style="thin">
        <color theme="3"/>
      </left>
      <right style="medium">
        <color rgb="FF1F497D"/>
      </right>
      <top style="thin">
        <color theme="3"/>
      </top>
      <bottom/>
      <diagonal/>
    </border>
    <border>
      <left/>
      <right style="medium">
        <color rgb="FF1F497D"/>
      </right>
      <top/>
      <bottom/>
      <diagonal/>
    </border>
    <border>
      <left style="thin">
        <color theme="3"/>
      </left>
      <right style="medium">
        <color rgb="FF1F497D"/>
      </right>
      <top style="medium">
        <color theme="3"/>
      </top>
      <bottom style="hair">
        <color theme="0" tint="-0.499984740745262"/>
      </bottom>
      <diagonal/>
    </border>
    <border>
      <left style="thin">
        <color theme="3"/>
      </left>
      <right style="medium">
        <color rgb="FF1F497D"/>
      </right>
      <top/>
      <bottom style="hair">
        <color theme="0" tint="-0.499984740745262"/>
      </bottom>
      <diagonal/>
    </border>
    <border>
      <left style="thin">
        <color theme="3"/>
      </left>
      <right style="medium">
        <color rgb="FF1F497D"/>
      </right>
      <top/>
      <bottom style="medium">
        <color theme="3"/>
      </bottom>
      <diagonal/>
    </border>
    <border>
      <left style="thick">
        <color rgb="FF1F497D"/>
      </left>
      <right style="thin">
        <color theme="3"/>
      </right>
      <top style="thin">
        <color theme="3"/>
      </top>
      <bottom/>
      <diagonal/>
    </border>
    <border>
      <left style="thick">
        <color rgb="FF1F497D"/>
      </left>
      <right/>
      <top/>
      <bottom style="medium">
        <color theme="3"/>
      </bottom>
      <diagonal/>
    </border>
    <border>
      <left/>
      <right style="thin">
        <color theme="3"/>
      </right>
      <top/>
      <bottom style="medium">
        <color theme="3"/>
      </bottom>
      <diagonal/>
    </border>
    <border>
      <left/>
      <right style="thick">
        <color rgb="FF1F497D"/>
      </right>
      <top style="medium">
        <color theme="3"/>
      </top>
      <bottom style="hair">
        <color theme="1"/>
      </bottom>
      <diagonal/>
    </border>
    <border>
      <left/>
      <right style="thick">
        <color rgb="FF1F497D"/>
      </right>
      <top style="hair">
        <color theme="1"/>
      </top>
      <bottom style="hair">
        <color theme="1"/>
      </bottom>
      <diagonal/>
    </border>
    <border>
      <left/>
      <right style="thick">
        <color rgb="FF1F497D"/>
      </right>
      <top style="hair">
        <color theme="1"/>
      </top>
      <bottom style="medium">
        <color theme="3"/>
      </bottom>
      <diagonal/>
    </border>
    <border>
      <left style="thick">
        <color rgb="FF1F497D"/>
      </left>
      <right/>
      <top style="medium">
        <color rgb="FF1F497D"/>
      </top>
      <bottom style="thin">
        <color theme="3"/>
      </bottom>
      <diagonal/>
    </border>
    <border>
      <left/>
      <right style="medium">
        <color rgb="FF1F497D"/>
      </right>
      <top style="medium">
        <color rgb="FF1F497D"/>
      </top>
      <bottom style="thin">
        <color theme="3"/>
      </bottom>
      <diagonal/>
    </border>
    <border>
      <left style="medium">
        <color theme="3"/>
      </left>
      <right/>
      <top/>
      <bottom style="thin">
        <color theme="3"/>
      </bottom>
      <diagonal/>
    </border>
  </borders>
  <cellStyleXfs count="10">
    <xf numFmtId="0" fontId="0" fillId="0" borderId="0"/>
    <xf numFmtId="0" fontId="1" fillId="0" borderId="0"/>
    <xf numFmtId="44" fontId="2"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0" fontId="55" fillId="0" borderId="0" applyNumberFormat="0" applyFill="0" applyBorder="0" applyAlignment="0" applyProtection="0"/>
    <xf numFmtId="43" fontId="4" fillId="0" borderId="0" applyFont="0" applyFill="0" applyBorder="0" applyAlignment="0" applyProtection="0"/>
  </cellStyleXfs>
  <cellXfs count="644">
    <xf numFmtId="0" fontId="0" fillId="0" borderId="0" xfId="0"/>
    <xf numFmtId="0" fontId="6" fillId="0" borderId="0" xfId="0" applyFont="1"/>
    <xf numFmtId="0" fontId="9" fillId="0" borderId="0" xfId="0" applyFont="1"/>
    <xf numFmtId="0" fontId="8" fillId="0" borderId="0" xfId="0" applyFont="1" applyAlignment="1">
      <alignment vertical="center"/>
    </xf>
    <xf numFmtId="0" fontId="11" fillId="0" borderId="0" xfId="0" applyFont="1" applyAlignment="1">
      <alignment vertical="center"/>
    </xf>
    <xf numFmtId="0" fontId="0" fillId="0" borderId="0" xfId="0" applyAlignment="1">
      <alignment vertical="center"/>
    </xf>
    <xf numFmtId="0" fontId="12" fillId="6" borderId="0" xfId="0" applyFont="1" applyFill="1" applyAlignment="1">
      <alignment vertical="center"/>
    </xf>
    <xf numFmtId="0" fontId="10" fillId="0" borderId="0" xfId="0" applyFont="1"/>
    <xf numFmtId="0" fontId="3" fillId="0" borderId="0" xfId="0" applyFont="1" applyAlignment="1">
      <alignment vertical="center"/>
    </xf>
    <xf numFmtId="0" fontId="3" fillId="0" borderId="0" xfId="0" applyFont="1"/>
    <xf numFmtId="0" fontId="11" fillId="0" borderId="0" xfId="0" applyFont="1"/>
    <xf numFmtId="0" fontId="10" fillId="0" borderId="0" xfId="0" applyFont="1" applyAlignment="1">
      <alignment horizontal="left" vertical="center" wrapText="1"/>
    </xf>
    <xf numFmtId="0" fontId="8" fillId="0" borderId="0" xfId="0" applyFont="1" applyAlignment="1">
      <alignment horizontal="left" vertical="center"/>
    </xf>
    <xf numFmtId="0" fontId="5" fillId="6" borderId="0" xfId="0" applyFont="1" applyFill="1"/>
    <xf numFmtId="0" fontId="16" fillId="2" borderId="0" xfId="0" applyFont="1" applyFill="1" applyBorder="1" applyAlignment="1">
      <alignment horizontal="left" vertical="center"/>
    </xf>
    <xf numFmtId="0" fontId="16" fillId="0" borderId="13" xfId="0" applyFont="1" applyFill="1" applyBorder="1" applyAlignment="1">
      <alignment vertical="center" wrapText="1"/>
    </xf>
    <xf numFmtId="0" fontId="12" fillId="7" borderId="16" xfId="0" applyFont="1" applyFill="1" applyBorder="1" applyAlignment="1">
      <alignment horizontal="center" vertical="center" wrapText="1"/>
    </xf>
    <xf numFmtId="0" fontId="12" fillId="7" borderId="9" xfId="0" applyFont="1" applyFill="1" applyBorder="1" applyAlignment="1">
      <alignment horizontal="center" vertical="center" wrapText="1"/>
    </xf>
    <xf numFmtId="0" fontId="16" fillId="0" borderId="22" xfId="0" applyFont="1" applyFill="1" applyBorder="1" applyAlignment="1">
      <alignment horizontal="left" vertical="center" wrapText="1"/>
    </xf>
    <xf numFmtId="0" fontId="16" fillId="0" borderId="13" xfId="0" applyFont="1" applyFill="1" applyBorder="1" applyAlignment="1">
      <alignment horizontal="left" vertical="center"/>
    </xf>
    <xf numFmtId="0" fontId="16" fillId="0" borderId="14" xfId="0" applyFont="1" applyFill="1" applyBorder="1" applyAlignment="1">
      <alignment horizontal="left" vertical="center"/>
    </xf>
    <xf numFmtId="0" fontId="11" fillId="0" borderId="0" xfId="0" applyFont="1" applyAlignment="1">
      <alignment horizontal="left" vertical="center"/>
    </xf>
    <xf numFmtId="0" fontId="16" fillId="2" borderId="0" xfId="0" applyFont="1" applyFill="1" applyAlignment="1">
      <alignment horizontal="center" vertical="center"/>
    </xf>
    <xf numFmtId="0" fontId="16" fillId="0" borderId="14" xfId="0" applyFont="1" applyBorder="1" applyAlignment="1">
      <alignment horizontal="left" vertical="center"/>
    </xf>
    <xf numFmtId="0" fontId="12" fillId="7" borderId="27" xfId="0" applyFont="1" applyFill="1" applyBorder="1" applyAlignment="1">
      <alignment horizontal="center" vertical="center" wrapText="1"/>
    </xf>
    <xf numFmtId="0" fontId="21" fillId="8" borderId="28" xfId="0" applyFont="1" applyFill="1" applyBorder="1" applyAlignment="1">
      <alignment horizontal="center" vertical="center"/>
    </xf>
    <xf numFmtId="0" fontId="18" fillId="0" borderId="19" xfId="0" applyFont="1" applyFill="1" applyBorder="1" applyAlignment="1">
      <alignment vertical="center" wrapText="1"/>
    </xf>
    <xf numFmtId="0" fontId="18" fillId="0" borderId="10" xfId="0" applyFont="1" applyFill="1" applyBorder="1" applyAlignment="1">
      <alignment vertical="center" wrapText="1"/>
    </xf>
    <xf numFmtId="0" fontId="18" fillId="0" borderId="31" xfId="0" applyFont="1" applyFill="1" applyBorder="1" applyAlignment="1">
      <alignment vertical="center" wrapText="1"/>
    </xf>
    <xf numFmtId="0" fontId="15" fillId="0" borderId="19" xfId="0" applyFont="1" applyFill="1" applyBorder="1" applyAlignment="1">
      <alignment vertical="center" wrapText="1"/>
    </xf>
    <xf numFmtId="0" fontId="18" fillId="0" borderId="16" xfId="0" applyFont="1" applyFill="1" applyBorder="1" applyAlignment="1">
      <alignment vertical="center" wrapText="1"/>
    </xf>
    <xf numFmtId="44" fontId="11" fillId="0" borderId="0" xfId="0" applyNumberFormat="1" applyFont="1"/>
    <xf numFmtId="0" fontId="6" fillId="0" borderId="0" xfId="0" applyFont="1" applyAlignment="1">
      <alignment vertical="center"/>
    </xf>
    <xf numFmtId="0" fontId="7" fillId="0" borderId="0" xfId="0" applyFont="1" applyBorder="1" applyAlignment="1">
      <alignment horizontal="center" vertical="center" wrapText="1"/>
    </xf>
    <xf numFmtId="0" fontId="28" fillId="0" borderId="0" xfId="0" applyFont="1" applyAlignment="1">
      <alignment vertical="center"/>
    </xf>
    <xf numFmtId="0" fontId="27" fillId="7" borderId="29" xfId="0" applyFont="1" applyFill="1" applyBorder="1" applyAlignment="1" applyProtection="1">
      <alignment horizontal="center" vertical="center" wrapText="1"/>
    </xf>
    <xf numFmtId="165" fontId="27" fillId="7" borderId="29" xfId="0" applyNumberFormat="1" applyFont="1" applyFill="1" applyBorder="1" applyAlignment="1" applyProtection="1">
      <alignment horizontal="center" vertical="center" wrapText="1"/>
    </xf>
    <xf numFmtId="0" fontId="22" fillId="0" borderId="0" xfId="0" applyFont="1" applyFill="1" applyBorder="1" applyAlignment="1" applyProtection="1">
      <alignment vertical="center"/>
      <protection locked="0"/>
    </xf>
    <xf numFmtId="9" fontId="22" fillId="0" borderId="0" xfId="0" applyNumberFormat="1" applyFont="1" applyFill="1" applyBorder="1" applyAlignment="1" applyProtection="1">
      <alignment vertical="center"/>
      <protection locked="0"/>
    </xf>
    <xf numFmtId="165" fontId="22" fillId="2" borderId="0" xfId="0" applyNumberFormat="1" applyFont="1" applyFill="1" applyBorder="1" applyAlignment="1" applyProtection="1">
      <alignment vertical="center"/>
    </xf>
    <xf numFmtId="0" fontId="22" fillId="0" borderId="0" xfId="0" applyNumberFormat="1" applyFont="1" applyFill="1" applyBorder="1" applyAlignment="1" applyProtection="1">
      <alignment horizontal="center" vertical="center"/>
      <protection locked="0"/>
    </xf>
    <xf numFmtId="165" fontId="22" fillId="0" borderId="0" xfId="0" applyNumberFormat="1" applyFont="1" applyFill="1" applyBorder="1" applyAlignment="1" applyProtection="1">
      <alignment vertical="center"/>
    </xf>
    <xf numFmtId="0" fontId="29" fillId="3" borderId="26" xfId="0" applyFont="1" applyFill="1" applyBorder="1" applyAlignment="1" applyProtection="1">
      <alignment horizontal="center" vertical="center"/>
    </xf>
    <xf numFmtId="0" fontId="29" fillId="3" borderId="30" xfId="0" applyFont="1" applyFill="1" applyBorder="1" applyAlignment="1" applyProtection="1">
      <alignment horizontal="center" vertical="center"/>
    </xf>
    <xf numFmtId="0" fontId="29" fillId="3" borderId="40" xfId="0" applyFont="1" applyFill="1" applyBorder="1" applyAlignment="1" applyProtection="1">
      <alignment horizontal="center" vertical="center"/>
    </xf>
    <xf numFmtId="0" fontId="27" fillId="7" borderId="13" xfId="0" applyFont="1" applyFill="1" applyBorder="1" applyAlignment="1" applyProtection="1">
      <alignment horizontal="center" vertical="center" wrapText="1"/>
    </xf>
    <xf numFmtId="0" fontId="27" fillId="7" borderId="41" xfId="0" applyFont="1" applyFill="1" applyBorder="1" applyAlignment="1" applyProtection="1">
      <alignment horizontal="center" vertical="center" wrapText="1"/>
    </xf>
    <xf numFmtId="0" fontId="6" fillId="0" borderId="0" xfId="0" applyFont="1" applyBorder="1" applyAlignment="1">
      <alignment vertical="center"/>
    </xf>
    <xf numFmtId="0" fontId="6" fillId="0" borderId="0" xfId="0" applyFont="1" applyBorder="1"/>
    <xf numFmtId="0" fontId="11" fillId="0" borderId="0" xfId="0" applyFont="1" applyAlignment="1" applyProtection="1">
      <alignment vertical="center"/>
    </xf>
    <xf numFmtId="165" fontId="11" fillId="0" borderId="0" xfId="0" applyNumberFormat="1" applyFont="1" applyAlignment="1" applyProtection="1">
      <alignment vertical="center"/>
    </xf>
    <xf numFmtId="0" fontId="28" fillId="0" borderId="0" xfId="0" applyFont="1" applyAlignment="1" applyProtection="1">
      <alignment vertical="center"/>
    </xf>
    <xf numFmtId="0" fontId="19" fillId="0" borderId="0" xfId="0" applyFont="1" applyAlignment="1" applyProtection="1">
      <alignment vertical="center"/>
    </xf>
    <xf numFmtId="0" fontId="23" fillId="0" borderId="0" xfId="0" applyFont="1" applyAlignment="1" applyProtection="1">
      <alignment vertical="center"/>
    </xf>
    <xf numFmtId="165" fontId="23" fillId="0" borderId="0" xfId="0" applyNumberFormat="1" applyFont="1" applyAlignment="1" applyProtection="1">
      <alignment vertical="center"/>
    </xf>
    <xf numFmtId="0" fontId="11" fillId="0" borderId="0" xfId="0" applyNumberFormat="1" applyFont="1" applyAlignment="1" applyProtection="1">
      <alignment vertical="center"/>
    </xf>
    <xf numFmtId="49" fontId="11" fillId="0" borderId="0" xfId="0" applyNumberFormat="1" applyFont="1" applyAlignment="1" applyProtection="1">
      <alignment vertical="center"/>
    </xf>
    <xf numFmtId="0" fontId="11" fillId="0" borderId="0" xfId="0" applyFont="1" applyFill="1" applyAlignment="1" applyProtection="1">
      <alignment vertical="center"/>
    </xf>
    <xf numFmtId="0" fontId="17" fillId="3" borderId="21" xfId="0" applyFont="1" applyFill="1" applyBorder="1" applyAlignment="1" applyProtection="1">
      <alignment horizontal="center" vertical="center"/>
    </xf>
    <xf numFmtId="0" fontId="27" fillId="7" borderId="58" xfId="0" applyFont="1" applyFill="1" applyBorder="1" applyAlignment="1" applyProtection="1">
      <alignment horizontal="center" vertical="center" wrapText="1"/>
    </xf>
    <xf numFmtId="0" fontId="17" fillId="3" borderId="36" xfId="0" applyFont="1" applyFill="1" applyBorder="1" applyAlignment="1" applyProtection="1">
      <alignment horizontal="center" vertical="center"/>
    </xf>
    <xf numFmtId="0" fontId="27" fillId="7" borderId="60" xfId="0" applyFont="1" applyFill="1" applyBorder="1" applyAlignment="1" applyProtection="1">
      <alignment horizontal="center" vertical="center" wrapText="1"/>
    </xf>
    <xf numFmtId="0" fontId="27" fillId="7" borderId="64" xfId="0" applyFont="1" applyFill="1" applyBorder="1" applyAlignment="1" applyProtection="1">
      <alignment horizontal="center" vertical="center" wrapText="1"/>
    </xf>
    <xf numFmtId="165" fontId="27" fillId="7" borderId="60" xfId="0" applyNumberFormat="1" applyFont="1" applyFill="1" applyBorder="1" applyAlignment="1" applyProtection="1">
      <alignment horizontal="center" vertical="center" wrapText="1"/>
    </xf>
    <xf numFmtId="0" fontId="17" fillId="3" borderId="17" xfId="0" applyFont="1" applyFill="1" applyBorder="1" applyAlignment="1" applyProtection="1">
      <alignment horizontal="center" vertical="center"/>
    </xf>
    <xf numFmtId="0" fontId="27" fillId="7" borderId="67" xfId="0" applyFont="1" applyFill="1" applyBorder="1" applyAlignment="1" applyProtection="1">
      <alignment horizontal="center" vertical="center" wrapText="1"/>
    </xf>
    <xf numFmtId="0" fontId="27" fillId="7" borderId="60" xfId="0" applyNumberFormat="1" applyFont="1" applyFill="1" applyBorder="1" applyAlignment="1" applyProtection="1">
      <alignment horizontal="center" vertical="center" wrapText="1"/>
    </xf>
    <xf numFmtId="0" fontId="7" fillId="0" borderId="57" xfId="0" applyFont="1" applyBorder="1" applyAlignment="1">
      <alignment vertical="center" wrapText="1"/>
    </xf>
    <xf numFmtId="0" fontId="25" fillId="0" borderId="0" xfId="0" applyFont="1" applyAlignment="1" applyProtection="1">
      <alignment vertical="center"/>
    </xf>
    <xf numFmtId="0" fontId="34" fillId="7" borderId="9" xfId="0" applyFont="1" applyFill="1" applyBorder="1" applyAlignment="1" applyProtection="1">
      <alignment vertical="center"/>
    </xf>
    <xf numFmtId="0" fontId="34" fillId="7" borderId="27" xfId="0" applyFont="1" applyFill="1" applyBorder="1" applyAlignment="1" applyProtection="1">
      <alignment vertical="center"/>
    </xf>
    <xf numFmtId="0" fontId="17" fillId="3" borderId="12" xfId="0" applyFont="1" applyFill="1" applyBorder="1" applyAlignment="1" applyProtection="1">
      <alignment horizontal="center" vertical="center"/>
    </xf>
    <xf numFmtId="0" fontId="17" fillId="3" borderId="39" xfId="0" applyFont="1" applyFill="1" applyBorder="1" applyAlignment="1" applyProtection="1">
      <alignment horizontal="center" vertical="center"/>
    </xf>
    <xf numFmtId="0" fontId="17" fillId="3" borderId="55"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2" fillId="0" borderId="0" xfId="0" applyFont="1" applyAlignment="1" applyProtection="1">
      <alignment vertical="center" wrapText="1" shrinkToFit="1"/>
    </xf>
    <xf numFmtId="165" fontId="22" fillId="2" borderId="0" xfId="0" applyNumberFormat="1" applyFont="1" applyFill="1" applyBorder="1" applyAlignment="1" applyProtection="1">
      <alignment horizontal="center" vertical="center"/>
    </xf>
    <xf numFmtId="0" fontId="22" fillId="0" borderId="0" xfId="0" applyFont="1" applyAlignment="1" applyProtection="1">
      <alignment vertical="center"/>
    </xf>
    <xf numFmtId="0" fontId="22" fillId="0" borderId="0" xfId="0" applyFont="1" applyBorder="1" applyAlignment="1" applyProtection="1">
      <alignment vertical="center"/>
    </xf>
    <xf numFmtId="0" fontId="22" fillId="0" borderId="0" xfId="0" applyFont="1" applyFill="1" applyBorder="1" applyAlignment="1" applyProtection="1">
      <alignment vertical="center"/>
    </xf>
    <xf numFmtId="0" fontId="22" fillId="0" borderId="0" xfId="0" applyFont="1" applyFill="1" applyAlignment="1" applyProtection="1">
      <alignment vertical="center"/>
    </xf>
    <xf numFmtId="0" fontId="22" fillId="0" borderId="0" xfId="0" applyFont="1" applyAlignment="1">
      <alignment vertical="center"/>
    </xf>
    <xf numFmtId="0" fontId="22" fillId="0" borderId="0" xfId="0" applyFont="1" applyBorder="1" applyAlignment="1">
      <alignment vertical="center"/>
    </xf>
    <xf numFmtId="1" fontId="26" fillId="0" borderId="0" xfId="0" applyNumberFormat="1" applyFont="1" applyBorder="1" applyAlignment="1" applyProtection="1">
      <alignment horizontal="left" vertical="center"/>
    </xf>
    <xf numFmtId="0" fontId="24" fillId="0" borderId="0" xfId="0" applyFont="1" applyFill="1" applyBorder="1" applyAlignment="1" applyProtection="1">
      <alignment horizontal="center" vertical="center" wrapText="1"/>
    </xf>
    <xf numFmtId="165" fontId="36" fillId="0" borderId="0" xfId="0" applyNumberFormat="1" applyFont="1" applyBorder="1" applyAlignment="1" applyProtection="1">
      <alignment horizontal="center" vertical="center" wrapText="1"/>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38" fillId="7" borderId="33" xfId="0" applyFont="1" applyFill="1" applyBorder="1" applyAlignment="1" applyProtection="1">
      <alignment vertical="center"/>
      <protection locked="0"/>
    </xf>
    <xf numFmtId="0" fontId="38" fillId="7" borderId="11" xfId="0" applyFont="1" applyFill="1" applyBorder="1" applyAlignment="1" applyProtection="1">
      <alignment vertical="center"/>
      <protection locked="0"/>
    </xf>
    <xf numFmtId="0" fontId="27" fillId="7" borderId="9" xfId="0" applyFont="1" applyFill="1" applyBorder="1" applyAlignment="1" applyProtection="1">
      <alignment horizontal="center" vertical="center" wrapText="1"/>
    </xf>
    <xf numFmtId="0" fontId="27" fillId="7" borderId="27" xfId="0" applyFont="1" applyFill="1" applyBorder="1" applyAlignment="1" applyProtection="1">
      <alignment horizontal="center" vertical="center" wrapText="1"/>
    </xf>
    <xf numFmtId="0" fontId="27" fillId="7" borderId="16" xfId="0" applyFont="1" applyFill="1" applyBorder="1" applyAlignment="1" applyProtection="1">
      <alignment horizontal="center" vertical="center" wrapText="1"/>
    </xf>
    <xf numFmtId="0" fontId="27" fillId="7" borderId="79" xfId="0" applyFont="1" applyFill="1" applyBorder="1" applyAlignment="1" applyProtection="1">
      <alignment horizontal="center" vertical="center" wrapText="1"/>
    </xf>
    <xf numFmtId="0" fontId="27" fillId="7" borderId="79" xfId="0" applyFont="1" applyFill="1" applyBorder="1" applyAlignment="1" applyProtection="1">
      <alignment horizontal="right" vertical="center"/>
      <protection locked="0"/>
    </xf>
    <xf numFmtId="0" fontId="22" fillId="0" borderId="0" xfId="0" applyFont="1" applyFill="1" applyBorder="1" applyAlignment="1" applyProtection="1">
      <alignment vertical="center" wrapText="1"/>
    </xf>
    <xf numFmtId="0" fontId="22" fillId="0" borderId="0" xfId="0" applyFont="1" applyAlignment="1" applyProtection="1">
      <alignment vertical="center" shrinkToFit="1"/>
    </xf>
    <xf numFmtId="0" fontId="29" fillId="0" borderId="0" xfId="0" applyFont="1" applyAlignment="1" applyProtection="1">
      <alignment vertical="center" shrinkToFit="1"/>
    </xf>
    <xf numFmtId="0" fontId="39" fillId="0" borderId="0" xfId="0" applyFont="1" applyAlignment="1" applyProtection="1">
      <alignment vertical="center" shrinkToFit="1"/>
    </xf>
    <xf numFmtId="0" fontId="35" fillId="0" borderId="0" xfId="0" applyFont="1" applyBorder="1" applyAlignment="1">
      <alignment vertical="center" wrapText="1"/>
    </xf>
    <xf numFmtId="0" fontId="7" fillId="0" borderId="0" xfId="0" applyFont="1" applyBorder="1" applyAlignment="1">
      <alignment vertical="center" wrapText="1"/>
    </xf>
    <xf numFmtId="0" fontId="10" fillId="10" borderId="0" xfId="0" applyFont="1" applyFill="1"/>
    <xf numFmtId="0" fontId="10" fillId="11" borderId="0" xfId="0" applyFont="1" applyFill="1"/>
    <xf numFmtId="0" fontId="10" fillId="12" borderId="0" xfId="0" applyFont="1" applyFill="1"/>
    <xf numFmtId="0" fontId="0" fillId="13" borderId="0" xfId="0" applyFill="1"/>
    <xf numFmtId="0" fontId="8" fillId="0" borderId="0" xfId="0" applyFont="1" applyFill="1" applyAlignment="1">
      <alignment vertical="center" wrapText="1"/>
    </xf>
    <xf numFmtId="44" fontId="11" fillId="11" borderId="10" xfId="0" applyNumberFormat="1" applyFont="1" applyFill="1" applyBorder="1" applyAlignment="1">
      <alignment vertical="center"/>
    </xf>
    <xf numFmtId="44" fontId="11" fillId="11" borderId="18" xfId="0" quotePrefix="1" applyNumberFormat="1" applyFont="1" applyFill="1" applyBorder="1" applyAlignment="1">
      <alignment vertical="center"/>
    </xf>
    <xf numFmtId="44" fontId="11" fillId="11" borderId="19" xfId="0" applyNumberFormat="1" applyFont="1" applyFill="1" applyBorder="1" applyAlignment="1">
      <alignment vertical="center"/>
    </xf>
    <xf numFmtId="44" fontId="16" fillId="11" borderId="10" xfId="0" applyNumberFormat="1" applyFont="1" applyFill="1" applyBorder="1" applyAlignment="1">
      <alignment vertical="center"/>
    </xf>
    <xf numFmtId="44" fontId="16" fillId="11" borderId="20" xfId="0" applyNumberFormat="1" applyFont="1" applyFill="1" applyBorder="1" applyAlignment="1">
      <alignment vertical="center"/>
    </xf>
    <xf numFmtId="44" fontId="11" fillId="12" borderId="10" xfId="0" applyNumberFormat="1" applyFont="1" applyFill="1" applyBorder="1" applyAlignment="1">
      <alignment vertical="center"/>
    </xf>
    <xf numFmtId="165" fontId="29" fillId="11" borderId="34" xfId="0" applyNumberFormat="1" applyFont="1" applyFill="1" applyBorder="1" applyAlignment="1" applyProtection="1">
      <alignment horizontal="right" vertical="center"/>
    </xf>
    <xf numFmtId="165" fontId="22" fillId="11" borderId="19" xfId="0" applyNumberFormat="1" applyFont="1" applyFill="1" applyBorder="1" applyAlignment="1" applyProtection="1">
      <alignment vertical="center"/>
    </xf>
    <xf numFmtId="0" fontId="22" fillId="12" borderId="44" xfId="0" applyFont="1" applyFill="1" applyBorder="1" applyAlignment="1" applyProtection="1">
      <alignment vertical="center"/>
      <protection locked="0"/>
    </xf>
    <xf numFmtId="0" fontId="22" fillId="12" borderId="37" xfId="0" applyFont="1" applyFill="1" applyBorder="1" applyAlignment="1" applyProtection="1">
      <alignment vertical="center"/>
      <protection locked="0"/>
    </xf>
    <xf numFmtId="9" fontId="22" fillId="12" borderId="37" xfId="0" applyNumberFormat="1" applyFont="1" applyFill="1" applyBorder="1" applyAlignment="1" applyProtection="1">
      <alignment vertical="center"/>
      <protection locked="0"/>
    </xf>
    <xf numFmtId="0" fontId="22" fillId="12" borderId="45" xfId="0" applyFont="1" applyFill="1" applyBorder="1" applyAlignment="1" applyProtection="1">
      <alignment vertical="center"/>
      <protection locked="0"/>
    </xf>
    <xf numFmtId="0" fontId="22" fillId="12" borderId="38" xfId="0" applyFont="1" applyFill="1" applyBorder="1" applyAlignment="1" applyProtection="1">
      <alignment vertical="center"/>
      <protection locked="0"/>
    </xf>
    <xf numFmtId="9" fontId="22" fillId="12" borderId="38" xfId="0" applyNumberFormat="1" applyFont="1" applyFill="1" applyBorder="1" applyAlignment="1" applyProtection="1">
      <alignment vertical="center"/>
      <protection locked="0"/>
    </xf>
    <xf numFmtId="0" fontId="22" fillId="12" borderId="15" xfId="0" applyFont="1" applyFill="1" applyBorder="1" applyAlignment="1" applyProtection="1">
      <alignment vertical="center"/>
      <protection locked="0"/>
    </xf>
    <xf numFmtId="0" fontId="22" fillId="12" borderId="46" xfId="0" applyFont="1" applyFill="1" applyBorder="1" applyAlignment="1" applyProtection="1">
      <alignment vertical="center"/>
      <protection locked="0"/>
    </xf>
    <xf numFmtId="9" fontId="22" fillId="12" borderId="46" xfId="0" applyNumberFormat="1" applyFont="1" applyFill="1" applyBorder="1" applyAlignment="1" applyProtection="1">
      <alignment vertical="center"/>
      <protection locked="0"/>
    </xf>
    <xf numFmtId="0" fontId="22" fillId="12" borderId="28" xfId="0" applyFont="1" applyFill="1" applyBorder="1" applyAlignment="1" applyProtection="1">
      <alignment vertical="center"/>
      <protection locked="0"/>
    </xf>
    <xf numFmtId="0" fontId="25" fillId="4" borderId="42" xfId="0" applyFont="1" applyFill="1" applyBorder="1" applyAlignment="1" applyProtection="1">
      <alignment horizontal="center" vertical="center" wrapText="1"/>
    </xf>
    <xf numFmtId="0" fontId="25" fillId="4" borderId="35" xfId="0" applyFont="1" applyFill="1" applyBorder="1" applyAlignment="1" applyProtection="1">
      <alignment horizontal="center" vertical="center" wrapText="1"/>
    </xf>
    <xf numFmtId="165" fontId="25" fillId="4" borderId="35" xfId="0" applyNumberFormat="1" applyFont="1" applyFill="1" applyBorder="1" applyAlignment="1" applyProtection="1">
      <alignment horizontal="center" vertical="center" wrapText="1"/>
    </xf>
    <xf numFmtId="0" fontId="25" fillId="4" borderId="43" xfId="0" applyFont="1" applyFill="1" applyBorder="1" applyAlignment="1" applyProtection="1">
      <alignment horizontal="center" vertical="center" wrapText="1"/>
    </xf>
    <xf numFmtId="0" fontId="25" fillId="4" borderId="59" xfId="0" applyFont="1" applyFill="1" applyBorder="1" applyAlignment="1" applyProtection="1">
      <alignment horizontal="center" vertical="center" wrapText="1"/>
    </xf>
    <xf numFmtId="0" fontId="25" fillId="4" borderId="61" xfId="0" applyFont="1" applyFill="1" applyBorder="1" applyAlignment="1" applyProtection="1">
      <alignment horizontal="center" vertical="center" wrapText="1"/>
    </xf>
    <xf numFmtId="165" fontId="25" fillId="4" borderId="61" xfId="0" applyNumberFormat="1" applyFont="1" applyFill="1" applyBorder="1" applyAlignment="1" applyProtection="1">
      <alignment horizontal="center" vertical="center" wrapText="1"/>
    </xf>
    <xf numFmtId="49" fontId="25" fillId="4" borderId="61" xfId="0" applyNumberFormat="1" applyFont="1" applyFill="1" applyBorder="1" applyAlignment="1" applyProtection="1">
      <alignment horizontal="center" vertical="center" wrapText="1"/>
    </xf>
    <xf numFmtId="0" fontId="25" fillId="4" borderId="18" xfId="0" applyFont="1" applyFill="1" applyBorder="1" applyAlignment="1" applyProtection="1">
      <alignment horizontal="center" vertical="center" wrapText="1"/>
    </xf>
    <xf numFmtId="0" fontId="11" fillId="12" borderId="44" xfId="0" applyFont="1" applyFill="1" applyBorder="1" applyAlignment="1" applyProtection="1">
      <alignment vertical="center"/>
      <protection locked="0"/>
    </xf>
    <xf numFmtId="0" fontId="11" fillId="12" borderId="37" xfId="0" applyFont="1" applyFill="1" applyBorder="1" applyAlignment="1" applyProtection="1">
      <alignment vertical="center"/>
      <protection locked="0"/>
    </xf>
    <xf numFmtId="9" fontId="11" fillId="12" borderId="37" xfId="0" applyNumberFormat="1" applyFont="1" applyFill="1" applyBorder="1" applyAlignment="1" applyProtection="1">
      <alignment vertical="center"/>
      <protection locked="0"/>
    </xf>
    <xf numFmtId="49" fontId="11" fillId="12" borderId="37" xfId="0" applyNumberFormat="1" applyFont="1" applyFill="1" applyBorder="1" applyAlignment="1" applyProtection="1">
      <alignment vertical="center"/>
      <protection locked="0"/>
    </xf>
    <xf numFmtId="165" fontId="11" fillId="12" borderId="37" xfId="0" applyNumberFormat="1" applyFont="1" applyFill="1" applyBorder="1" applyAlignment="1" applyProtection="1">
      <alignment vertical="center"/>
      <protection locked="0"/>
    </xf>
    <xf numFmtId="0" fontId="11" fillId="12" borderId="45" xfId="0" applyFont="1" applyFill="1" applyBorder="1" applyAlignment="1" applyProtection="1">
      <alignment vertical="center"/>
      <protection locked="0"/>
    </xf>
    <xf numFmtId="0" fontId="11" fillId="12" borderId="38" xfId="0" applyFont="1" applyFill="1" applyBorder="1" applyAlignment="1" applyProtection="1">
      <alignment vertical="center"/>
      <protection locked="0"/>
    </xf>
    <xf numFmtId="9" fontId="11" fillId="12" borderId="38" xfId="0" applyNumberFormat="1" applyFont="1" applyFill="1" applyBorder="1" applyAlignment="1" applyProtection="1">
      <alignment vertical="center"/>
      <protection locked="0"/>
    </xf>
    <xf numFmtId="49" fontId="11" fillId="12" borderId="38" xfId="0" applyNumberFormat="1" applyFont="1" applyFill="1" applyBorder="1" applyAlignment="1" applyProtection="1">
      <alignment vertical="center"/>
      <protection locked="0"/>
    </xf>
    <xf numFmtId="165" fontId="11" fillId="12" borderId="68" xfId="0" applyNumberFormat="1" applyFont="1" applyFill="1" applyBorder="1" applyAlignment="1" applyProtection="1">
      <alignment vertical="center"/>
      <protection locked="0"/>
    </xf>
    <xf numFmtId="165" fontId="11" fillId="12" borderId="68" xfId="0" applyNumberFormat="1" applyFont="1" applyFill="1" applyBorder="1" applyAlignment="1" applyProtection="1">
      <alignment horizontal="center" vertical="center"/>
      <protection locked="0"/>
    </xf>
    <xf numFmtId="165" fontId="11" fillId="12" borderId="69" xfId="0" applyNumberFormat="1" applyFont="1" applyFill="1" applyBorder="1" applyAlignment="1" applyProtection="1">
      <alignment vertical="center"/>
      <protection locked="0"/>
    </xf>
    <xf numFmtId="0" fontId="11" fillId="12" borderId="15" xfId="0" applyFont="1" applyFill="1" applyBorder="1" applyAlignment="1" applyProtection="1">
      <alignment vertical="center"/>
      <protection locked="0"/>
    </xf>
    <xf numFmtId="0" fontId="11" fillId="12" borderId="46" xfId="0" applyFont="1" applyFill="1" applyBorder="1" applyAlignment="1" applyProtection="1">
      <alignment vertical="center"/>
      <protection locked="0"/>
    </xf>
    <xf numFmtId="9" fontId="11" fillId="12" borderId="46" xfId="0" applyNumberFormat="1" applyFont="1" applyFill="1" applyBorder="1" applyAlignment="1" applyProtection="1">
      <alignment vertical="center"/>
      <protection locked="0"/>
    </xf>
    <xf numFmtId="49" fontId="11" fillId="12" borderId="46" xfId="0" applyNumberFormat="1" applyFont="1" applyFill="1" applyBorder="1" applyAlignment="1" applyProtection="1">
      <alignment vertical="center"/>
      <protection locked="0"/>
    </xf>
    <xf numFmtId="165" fontId="11" fillId="12" borderId="70" xfId="0" applyNumberFormat="1" applyFont="1" applyFill="1" applyBorder="1" applyAlignment="1" applyProtection="1">
      <alignment vertical="center"/>
      <protection locked="0"/>
    </xf>
    <xf numFmtId="165" fontId="11" fillId="11" borderId="19" xfId="0" applyNumberFormat="1" applyFont="1" applyFill="1" applyBorder="1" applyAlignment="1" applyProtection="1">
      <alignment vertical="center"/>
    </xf>
    <xf numFmtId="0" fontId="25" fillId="4" borderId="14" xfId="0" applyFont="1" applyFill="1" applyBorder="1" applyAlignment="1" applyProtection="1">
      <alignment horizontal="center" vertical="center" wrapText="1"/>
    </xf>
    <xf numFmtId="0" fontId="25" fillId="4" borderId="28" xfId="0" applyFont="1" applyFill="1" applyBorder="1" applyAlignment="1" applyProtection="1">
      <alignment horizontal="center" vertical="center" wrapText="1"/>
    </xf>
    <xf numFmtId="0" fontId="25" fillId="4" borderId="19" xfId="0" applyFont="1" applyFill="1" applyBorder="1" applyAlignment="1" applyProtection="1">
      <alignment horizontal="center" vertical="center" wrapText="1"/>
    </xf>
    <xf numFmtId="0" fontId="11" fillId="12" borderId="71" xfId="0" applyFont="1" applyFill="1" applyBorder="1" applyAlignment="1" applyProtection="1">
      <alignment vertical="center"/>
      <protection locked="0"/>
    </xf>
    <xf numFmtId="0" fontId="11" fillId="12" borderId="75" xfId="0" applyFont="1" applyFill="1" applyBorder="1" applyAlignment="1" applyProtection="1">
      <alignment vertical="center"/>
      <protection locked="0"/>
    </xf>
    <xf numFmtId="9" fontId="11" fillId="12" borderId="75" xfId="0" applyNumberFormat="1" applyFont="1" applyFill="1" applyBorder="1" applyAlignment="1" applyProtection="1">
      <alignment vertical="center"/>
      <protection locked="0"/>
    </xf>
    <xf numFmtId="165" fontId="11" fillId="12" borderId="75" xfId="0" applyNumberFormat="1" applyFont="1" applyFill="1" applyBorder="1" applyAlignment="1" applyProtection="1">
      <alignment vertical="center"/>
      <protection locked="0"/>
    </xf>
    <xf numFmtId="10" fontId="11" fillId="12" borderId="75" xfId="0" applyNumberFormat="1" applyFont="1" applyFill="1" applyBorder="1" applyAlignment="1" applyProtection="1">
      <alignment vertical="center"/>
      <protection locked="0"/>
    </xf>
    <xf numFmtId="0" fontId="11" fillId="12" borderId="72" xfId="0" applyFont="1" applyFill="1" applyBorder="1" applyAlignment="1" applyProtection="1">
      <alignment vertical="center"/>
      <protection locked="0"/>
    </xf>
    <xf numFmtId="0" fontId="11" fillId="12" borderId="76" xfId="0" applyFont="1" applyFill="1" applyBorder="1" applyAlignment="1" applyProtection="1">
      <alignment vertical="center"/>
      <protection locked="0"/>
    </xf>
    <xf numFmtId="9" fontId="11" fillId="12" borderId="76" xfId="0" applyNumberFormat="1" applyFont="1" applyFill="1" applyBorder="1" applyAlignment="1" applyProtection="1">
      <alignment vertical="center"/>
      <protection locked="0"/>
    </xf>
    <xf numFmtId="165" fontId="11" fillId="12" borderId="76" xfId="0" applyNumberFormat="1" applyFont="1" applyFill="1" applyBorder="1" applyAlignment="1" applyProtection="1">
      <alignment vertical="center"/>
      <protection locked="0"/>
    </xf>
    <xf numFmtId="10" fontId="11" fillId="12" borderId="76" xfId="0" applyNumberFormat="1" applyFont="1" applyFill="1" applyBorder="1" applyAlignment="1" applyProtection="1">
      <alignment vertical="center"/>
      <protection locked="0"/>
    </xf>
    <xf numFmtId="0" fontId="11" fillId="12" borderId="73" xfId="0" applyFont="1" applyFill="1" applyBorder="1" applyAlignment="1" applyProtection="1">
      <alignment vertical="center"/>
      <protection locked="0"/>
    </xf>
    <xf numFmtId="0" fontId="11" fillId="12" borderId="77" xfId="0" applyFont="1" applyFill="1" applyBorder="1" applyAlignment="1" applyProtection="1">
      <alignment vertical="center"/>
      <protection locked="0"/>
    </xf>
    <xf numFmtId="9" fontId="11" fillId="12" borderId="77" xfId="0" applyNumberFormat="1" applyFont="1" applyFill="1" applyBorder="1" applyAlignment="1" applyProtection="1">
      <alignment vertical="center"/>
      <protection locked="0"/>
    </xf>
    <xf numFmtId="165" fontId="11" fillId="12" borderId="77" xfId="0" applyNumberFormat="1" applyFont="1" applyFill="1" applyBorder="1" applyAlignment="1" applyProtection="1">
      <alignment vertical="center"/>
      <protection locked="0"/>
    </xf>
    <xf numFmtId="10" fontId="11" fillId="12" borderId="77" xfId="0" applyNumberFormat="1" applyFont="1" applyFill="1" applyBorder="1" applyAlignment="1" applyProtection="1">
      <alignment vertical="center"/>
      <protection locked="0"/>
    </xf>
    <xf numFmtId="0" fontId="11" fillId="12" borderId="74" xfId="0" applyFont="1" applyFill="1" applyBorder="1" applyAlignment="1" applyProtection="1">
      <alignment vertical="center"/>
      <protection locked="0"/>
    </xf>
    <xf numFmtId="0" fontId="11" fillId="12" borderId="78" xfId="0" applyFont="1" applyFill="1" applyBorder="1" applyAlignment="1" applyProtection="1">
      <alignment vertical="center"/>
      <protection locked="0"/>
    </xf>
    <xf numFmtId="9" fontId="11" fillId="12" borderId="78" xfId="0" applyNumberFormat="1" applyFont="1" applyFill="1" applyBorder="1" applyAlignment="1" applyProtection="1">
      <alignment vertical="center"/>
      <protection locked="0"/>
    </xf>
    <xf numFmtId="165" fontId="11" fillId="12" borderId="78" xfId="0" applyNumberFormat="1" applyFont="1" applyFill="1" applyBorder="1" applyAlignment="1" applyProtection="1">
      <alignment vertical="center"/>
      <protection locked="0"/>
    </xf>
    <xf numFmtId="10" fontId="11" fillId="12" borderId="78" xfId="0" applyNumberFormat="1" applyFont="1" applyFill="1" applyBorder="1" applyAlignment="1" applyProtection="1">
      <alignment vertical="center"/>
      <protection locked="0"/>
    </xf>
    <xf numFmtId="0" fontId="22" fillId="12" borderId="38" xfId="0" applyFont="1" applyFill="1" applyBorder="1" applyAlignment="1" applyProtection="1">
      <alignment vertical="center" wrapText="1"/>
      <protection locked="0"/>
    </xf>
    <xf numFmtId="165" fontId="22" fillId="12" borderId="80" xfId="0" applyNumberFormat="1" applyFont="1" applyFill="1" applyBorder="1" applyAlignment="1" applyProtection="1">
      <alignment vertical="center"/>
      <protection locked="0"/>
    </xf>
    <xf numFmtId="165" fontId="22" fillId="12" borderId="19" xfId="0" applyNumberFormat="1" applyFont="1" applyFill="1" applyBorder="1" applyAlignment="1" applyProtection="1">
      <alignment vertical="center"/>
      <protection locked="0"/>
    </xf>
    <xf numFmtId="165" fontId="29" fillId="11" borderId="16" xfId="0" applyNumberFormat="1" applyFont="1" applyFill="1" applyBorder="1" applyAlignment="1" applyProtection="1">
      <alignment vertical="center"/>
    </xf>
    <xf numFmtId="0" fontId="22" fillId="13" borderId="45" xfId="0" applyFont="1" applyFill="1" applyBorder="1" applyAlignment="1" applyProtection="1">
      <alignment vertical="center" wrapText="1"/>
    </xf>
    <xf numFmtId="165" fontId="22" fillId="11" borderId="80" xfId="0" applyNumberFormat="1" applyFont="1" applyFill="1" applyBorder="1" applyAlignment="1" applyProtection="1">
      <alignment vertical="center"/>
    </xf>
    <xf numFmtId="0" fontId="22" fillId="12" borderId="38" xfId="0" applyFont="1" applyFill="1" applyBorder="1" applyAlignment="1" applyProtection="1">
      <alignment horizontal="center" vertical="center" wrapText="1"/>
      <protection locked="0"/>
    </xf>
    <xf numFmtId="0" fontId="22" fillId="12" borderId="38" xfId="0" applyFont="1" applyFill="1" applyBorder="1" applyAlignment="1" applyProtection="1">
      <alignment horizontal="center" vertical="center"/>
      <protection locked="0"/>
    </xf>
    <xf numFmtId="0" fontId="22" fillId="12" borderId="81" xfId="0" applyFont="1" applyFill="1" applyBorder="1" applyAlignment="1" applyProtection="1">
      <alignment horizontal="center" vertical="center"/>
      <protection locked="0"/>
    </xf>
    <xf numFmtId="0" fontId="19" fillId="14" borderId="16" xfId="0" applyFont="1" applyFill="1" applyBorder="1" applyAlignment="1">
      <alignment vertical="center"/>
    </xf>
    <xf numFmtId="9" fontId="11" fillId="11" borderId="28" xfId="6" applyFont="1" applyFill="1" applyBorder="1" applyAlignment="1">
      <alignment vertical="center"/>
    </xf>
    <xf numFmtId="9" fontId="11" fillId="11" borderId="29" xfId="6" applyFont="1" applyFill="1" applyBorder="1" applyAlignment="1">
      <alignment vertical="center"/>
    </xf>
    <xf numFmtId="0" fontId="11" fillId="11" borderId="29" xfId="6" applyNumberFormat="1" applyFont="1" applyFill="1" applyBorder="1" applyAlignment="1">
      <alignment vertical="center"/>
    </xf>
    <xf numFmtId="9" fontId="11" fillId="11" borderId="30" xfId="6" applyFont="1" applyFill="1" applyBorder="1" applyAlignment="1">
      <alignment vertical="center"/>
    </xf>
    <xf numFmtId="167" fontId="11" fillId="11" borderId="27" xfId="6" applyNumberFormat="1" applyFont="1" applyFill="1" applyBorder="1" applyAlignment="1">
      <alignment vertical="center"/>
    </xf>
    <xf numFmtId="0" fontId="22" fillId="10" borderId="45" xfId="0" applyFont="1" applyFill="1" applyBorder="1" applyAlignment="1" applyProtection="1">
      <alignment vertical="center" wrapText="1"/>
      <protection locked="0"/>
    </xf>
    <xf numFmtId="0" fontId="22" fillId="10" borderId="14" xfId="0" applyFont="1" applyFill="1" applyBorder="1" applyAlignment="1" applyProtection="1">
      <alignment vertical="center" wrapText="1"/>
      <protection locked="0"/>
    </xf>
    <xf numFmtId="0" fontId="16" fillId="0" borderId="13" xfId="0" applyFont="1" applyFill="1" applyBorder="1" applyAlignment="1">
      <alignment horizontal="left" vertical="center" wrapText="1"/>
    </xf>
    <xf numFmtId="44" fontId="11" fillId="0" borderId="0" xfId="0" applyNumberFormat="1" applyFont="1" applyFill="1" applyBorder="1" applyAlignment="1">
      <alignment vertical="center"/>
    </xf>
    <xf numFmtId="0" fontId="16" fillId="0" borderId="13" xfId="0" applyFont="1" applyBorder="1" applyAlignment="1" applyProtection="1">
      <alignment horizontal="left" vertical="center" wrapText="1"/>
      <protection locked="0"/>
    </xf>
    <xf numFmtId="0" fontId="16" fillId="0" borderId="14" xfId="0" applyFont="1" applyBorder="1" applyAlignment="1" applyProtection="1">
      <alignment horizontal="left" vertical="center" wrapText="1"/>
      <protection locked="0"/>
    </xf>
    <xf numFmtId="0" fontId="16" fillId="0" borderId="13" xfId="0" applyFont="1" applyBorder="1" applyAlignment="1" applyProtection="1">
      <alignment horizontal="left" vertical="center"/>
      <protection locked="0"/>
    </xf>
    <xf numFmtId="0" fontId="16" fillId="0" borderId="14" xfId="0" applyFont="1" applyBorder="1" applyAlignment="1" applyProtection="1">
      <alignment horizontal="left" vertical="center"/>
      <protection locked="0"/>
    </xf>
    <xf numFmtId="0" fontId="16" fillId="0" borderId="26" xfId="0" applyFont="1" applyBorder="1" applyAlignment="1" applyProtection="1">
      <alignment horizontal="left" vertical="center"/>
      <protection locked="0"/>
    </xf>
    <xf numFmtId="44" fontId="11" fillId="12" borderId="29" xfId="0" applyNumberFormat="1" applyFont="1" applyFill="1" applyBorder="1" applyAlignment="1" applyProtection="1">
      <alignment vertical="center"/>
      <protection locked="0"/>
    </xf>
    <xf numFmtId="0" fontId="11" fillId="12" borderId="28" xfId="0" applyFont="1" applyFill="1" applyBorder="1" applyProtection="1">
      <protection locked="0"/>
    </xf>
    <xf numFmtId="44" fontId="11" fillId="12" borderId="28" xfId="0" applyNumberFormat="1" applyFont="1" applyFill="1" applyBorder="1" applyAlignment="1" applyProtection="1">
      <alignment vertical="center"/>
      <protection locked="0"/>
    </xf>
    <xf numFmtId="0" fontId="11" fillId="12" borderId="29" xfId="0" applyFont="1" applyFill="1" applyBorder="1" applyAlignment="1" applyProtection="1">
      <alignment vertical="center"/>
      <protection locked="0"/>
    </xf>
    <xf numFmtId="0" fontId="11" fillId="12" borderId="28" xfId="0" applyFont="1" applyFill="1" applyBorder="1" applyAlignment="1" applyProtection="1">
      <alignment vertical="center"/>
      <protection locked="0"/>
    </xf>
    <xf numFmtId="0" fontId="11" fillId="12" borderId="30" xfId="0" applyFont="1" applyFill="1" applyBorder="1" applyProtection="1">
      <protection locked="0"/>
    </xf>
    <xf numFmtId="44" fontId="11" fillId="12" borderId="30" xfId="0" applyNumberFormat="1" applyFont="1" applyFill="1" applyBorder="1" applyAlignment="1" applyProtection="1">
      <alignment vertical="center"/>
      <protection locked="0"/>
    </xf>
    <xf numFmtId="0" fontId="8" fillId="0" borderId="0" xfId="0" applyFont="1" applyAlignment="1">
      <alignment horizontal="left" vertical="center"/>
    </xf>
    <xf numFmtId="0" fontId="10" fillId="0" borderId="0" xfId="0" applyFont="1" applyAlignment="1">
      <alignment horizontal="left" vertical="center" wrapText="1"/>
    </xf>
    <xf numFmtId="44" fontId="11" fillId="11" borderId="0" xfId="0" applyNumberFormat="1" applyFont="1" applyFill="1" applyBorder="1" applyAlignment="1">
      <alignment vertical="center"/>
    </xf>
    <xf numFmtId="0" fontId="16" fillId="0" borderId="85" xfId="0" applyFont="1" applyFill="1" applyBorder="1" applyAlignment="1">
      <alignment horizontal="left" vertical="center"/>
    </xf>
    <xf numFmtId="0" fontId="11" fillId="0" borderId="0" xfId="0" applyFont="1" applyBorder="1" applyAlignment="1">
      <alignment vertical="center"/>
    </xf>
    <xf numFmtId="165" fontId="42" fillId="11" borderId="32" xfId="0" applyNumberFormat="1" applyFont="1" applyFill="1" applyBorder="1" applyAlignment="1" applyProtection="1">
      <alignment horizontal="right" vertical="center"/>
    </xf>
    <xf numFmtId="165" fontId="42" fillId="11" borderId="16" xfId="0" applyNumberFormat="1" applyFont="1" applyFill="1" applyBorder="1" applyAlignment="1" applyProtection="1">
      <alignment vertical="center"/>
    </xf>
    <xf numFmtId="0" fontId="44" fillId="7" borderId="27" xfId="0" applyFont="1" applyFill="1" applyBorder="1" applyAlignment="1" applyProtection="1">
      <alignment horizontal="right" vertical="center"/>
    </xf>
    <xf numFmtId="0" fontId="45" fillId="0" borderId="0" xfId="0" applyFont="1" applyAlignment="1" applyProtection="1">
      <alignment vertical="center" shrinkToFit="1"/>
    </xf>
    <xf numFmtId="0" fontId="16" fillId="16" borderId="1" xfId="0" applyFont="1" applyFill="1" applyBorder="1" applyAlignment="1">
      <alignment vertical="center"/>
    </xf>
    <xf numFmtId="0" fontId="11" fillId="17" borderId="2" xfId="0" applyFont="1" applyFill="1" applyBorder="1" applyAlignment="1">
      <alignment vertical="center"/>
    </xf>
    <xf numFmtId="0" fontId="16" fillId="9" borderId="1" xfId="0" applyFont="1" applyFill="1" applyBorder="1" applyAlignment="1">
      <alignment vertical="center"/>
    </xf>
    <xf numFmtId="0" fontId="11" fillId="12" borderId="2" xfId="0" applyFont="1" applyFill="1" applyBorder="1" applyAlignment="1">
      <alignment vertical="center" wrapText="1"/>
    </xf>
    <xf numFmtId="0" fontId="11" fillId="12" borderId="2" xfId="0" applyFont="1" applyFill="1" applyBorder="1" applyAlignment="1">
      <alignment vertical="center"/>
    </xf>
    <xf numFmtId="0" fontId="16" fillId="18" borderId="1" xfId="0" applyFont="1" applyFill="1" applyBorder="1" applyAlignment="1">
      <alignment vertical="center"/>
    </xf>
    <xf numFmtId="0" fontId="11" fillId="13" borderId="1" xfId="0" applyFont="1" applyFill="1" applyBorder="1" applyAlignment="1">
      <alignment vertical="center"/>
    </xf>
    <xf numFmtId="0" fontId="0" fillId="13" borderId="1" xfId="0" applyFill="1" applyBorder="1" applyAlignment="1">
      <alignment vertical="center"/>
    </xf>
    <xf numFmtId="0" fontId="11" fillId="0" borderId="102" xfId="0" applyFont="1" applyBorder="1" applyAlignment="1">
      <alignment vertical="center"/>
    </xf>
    <xf numFmtId="0" fontId="11" fillId="0" borderId="103" xfId="0" applyFont="1" applyBorder="1" applyAlignment="1">
      <alignment vertical="center"/>
    </xf>
    <xf numFmtId="0" fontId="16" fillId="19" borderId="1" xfId="0" applyFont="1" applyFill="1" applyBorder="1" applyAlignment="1">
      <alignment vertical="center"/>
    </xf>
    <xf numFmtId="0" fontId="11" fillId="11" borderId="1" xfId="0" applyFont="1" applyFill="1" applyBorder="1" applyAlignment="1">
      <alignment vertical="center"/>
    </xf>
    <xf numFmtId="0" fontId="16" fillId="20" borderId="1" xfId="0" applyFont="1" applyFill="1" applyBorder="1" applyAlignment="1">
      <alignment vertical="center"/>
    </xf>
    <xf numFmtId="0" fontId="11" fillId="10" borderId="1" xfId="0" applyFont="1" applyFill="1" applyBorder="1" applyAlignment="1">
      <alignment vertical="center"/>
    </xf>
    <xf numFmtId="44" fontId="11" fillId="10" borderId="1" xfId="0" applyNumberFormat="1" applyFont="1" applyFill="1" applyBorder="1" applyAlignment="1">
      <alignment vertical="center"/>
    </xf>
    <xf numFmtId="0" fontId="11" fillId="10" borderId="1" xfId="0" applyFont="1" applyFill="1" applyBorder="1" applyAlignment="1">
      <alignment vertical="center" wrapText="1"/>
    </xf>
    <xf numFmtId="0" fontId="16" fillId="0" borderId="104" xfId="0" applyFont="1" applyBorder="1" applyAlignment="1" applyProtection="1">
      <alignment horizontal="left" vertical="center"/>
      <protection locked="0"/>
    </xf>
    <xf numFmtId="0" fontId="11" fillId="12" borderId="105" xfId="0" applyFont="1" applyFill="1" applyBorder="1" applyProtection="1">
      <protection locked="0"/>
    </xf>
    <xf numFmtId="44" fontId="11" fillId="12" borderId="105" xfId="0" applyNumberFormat="1" applyFont="1" applyFill="1" applyBorder="1" applyAlignment="1" applyProtection="1">
      <alignment vertical="center"/>
      <protection locked="0"/>
    </xf>
    <xf numFmtId="9" fontId="11" fillId="11" borderId="105" xfId="6" applyFont="1" applyFill="1" applyBorder="1" applyAlignment="1">
      <alignment vertical="center"/>
    </xf>
    <xf numFmtId="0" fontId="18" fillId="0" borderId="106" xfId="0" applyFont="1" applyFill="1" applyBorder="1" applyAlignment="1">
      <alignment vertical="center" wrapText="1"/>
    </xf>
    <xf numFmtId="0" fontId="11" fillId="12" borderId="29" xfId="0" applyFont="1" applyFill="1" applyBorder="1" applyProtection="1">
      <protection locked="0"/>
    </xf>
    <xf numFmtId="44" fontId="12" fillId="14" borderId="27" xfId="0" applyNumberFormat="1" applyFont="1" applyFill="1" applyBorder="1" applyAlignment="1">
      <alignment vertical="center"/>
    </xf>
    <xf numFmtId="0" fontId="11" fillId="11" borderId="28" xfId="6" applyNumberFormat="1" applyFont="1" applyFill="1" applyBorder="1" applyAlignment="1">
      <alignment vertical="center"/>
    </xf>
    <xf numFmtId="9" fontId="34" fillId="14" borderId="27" xfId="6" applyFont="1" applyFill="1" applyBorder="1" applyAlignment="1">
      <alignment vertical="center"/>
    </xf>
    <xf numFmtId="9" fontId="16" fillId="11" borderId="28" xfId="6" applyFont="1" applyFill="1" applyBorder="1" applyAlignment="1">
      <alignment vertical="center"/>
    </xf>
    <xf numFmtId="44" fontId="44" fillId="7" borderId="27" xfId="0" applyNumberFormat="1" applyFont="1" applyFill="1" applyBorder="1" applyAlignment="1">
      <alignment vertical="center"/>
    </xf>
    <xf numFmtId="0" fontId="11" fillId="22" borderId="1" xfId="0" applyFont="1" applyFill="1" applyBorder="1" applyAlignment="1">
      <alignment vertical="center"/>
    </xf>
    <xf numFmtId="0" fontId="16" fillId="0" borderId="104" xfId="0" applyFont="1" applyFill="1" applyBorder="1" applyAlignment="1">
      <alignment vertical="center" wrapText="1"/>
    </xf>
    <xf numFmtId="44" fontId="11" fillId="11" borderId="106" xfId="0" applyNumberFormat="1" applyFont="1" applyFill="1" applyBorder="1" applyAlignment="1">
      <alignment vertical="center"/>
    </xf>
    <xf numFmtId="0" fontId="0" fillId="0" borderId="0" xfId="0" applyBorder="1"/>
    <xf numFmtId="0" fontId="16" fillId="0" borderId="0" xfId="0" applyFont="1" applyFill="1" applyBorder="1" applyAlignment="1">
      <alignment vertical="center" wrapText="1"/>
    </xf>
    <xf numFmtId="0" fontId="44" fillId="7" borderId="9" xfId="0" applyFont="1" applyFill="1" applyBorder="1" applyAlignment="1">
      <alignment horizontal="right" vertical="center"/>
    </xf>
    <xf numFmtId="44" fontId="44" fillId="9" borderId="11" xfId="0" applyNumberFormat="1" applyFont="1" applyFill="1" applyBorder="1" applyAlignment="1">
      <alignment vertical="center"/>
    </xf>
    <xf numFmtId="0" fontId="12" fillId="14" borderId="13" xfId="0" applyFont="1" applyFill="1" applyBorder="1" applyAlignment="1">
      <alignment horizontal="right" vertical="center"/>
    </xf>
    <xf numFmtId="44" fontId="44" fillId="9" borderId="16" xfId="0" applyNumberFormat="1" applyFont="1" applyFill="1" applyBorder="1" applyAlignment="1">
      <alignment vertical="center"/>
    </xf>
    <xf numFmtId="165" fontId="22" fillId="12" borderId="16" xfId="0" applyNumberFormat="1" applyFont="1" applyFill="1" applyBorder="1" applyAlignment="1" applyProtection="1">
      <alignment vertical="center"/>
    </xf>
    <xf numFmtId="0" fontId="16" fillId="21" borderId="1" xfId="0" applyFont="1" applyFill="1" applyBorder="1" applyAlignment="1">
      <alignment vertical="center"/>
    </xf>
    <xf numFmtId="0" fontId="16" fillId="24" borderId="1" xfId="0" applyFont="1" applyFill="1" applyBorder="1" applyAlignment="1">
      <alignment vertical="center"/>
    </xf>
    <xf numFmtId="0" fontId="11" fillId="25" borderId="1" xfId="0" applyFont="1" applyFill="1" applyBorder="1" applyAlignment="1">
      <alignment vertical="center"/>
    </xf>
    <xf numFmtId="0" fontId="11" fillId="0" borderId="108" xfId="0" applyFont="1" applyBorder="1" applyAlignment="1">
      <alignment vertical="center"/>
    </xf>
    <xf numFmtId="0" fontId="22" fillId="12" borderId="82" xfId="0" applyFont="1" applyFill="1" applyBorder="1" applyAlignment="1" applyProtection="1">
      <alignment horizontal="center" vertical="center"/>
      <protection locked="0"/>
    </xf>
    <xf numFmtId="0" fontId="22" fillId="12" borderId="83" xfId="0" applyFont="1" applyFill="1" applyBorder="1" applyAlignment="1" applyProtection="1">
      <alignment horizontal="center" vertical="center"/>
      <protection locked="0"/>
    </xf>
    <xf numFmtId="0" fontId="49" fillId="12" borderId="38" xfId="0" applyFont="1" applyFill="1" applyBorder="1" applyAlignment="1" applyProtection="1">
      <alignment vertical="center" wrapText="1"/>
      <protection locked="0"/>
    </xf>
    <xf numFmtId="0" fontId="22" fillId="0" borderId="0" xfId="0" applyFont="1"/>
    <xf numFmtId="0" fontId="52" fillId="0" borderId="0" xfId="0" applyFont="1" applyAlignment="1">
      <alignment horizontal="center"/>
    </xf>
    <xf numFmtId="0" fontId="6" fillId="0" borderId="0" xfId="0" applyFont="1" applyProtection="1">
      <protection locked="0"/>
    </xf>
    <xf numFmtId="0" fontId="22" fillId="0" borderId="0" xfId="0" applyFont="1" applyProtection="1">
      <protection locked="0"/>
    </xf>
    <xf numFmtId="0" fontId="53" fillId="0" borderId="0" xfId="0" applyFont="1" applyProtection="1">
      <protection locked="0"/>
    </xf>
    <xf numFmtId="0" fontId="53" fillId="0" borderId="0" xfId="0" applyFont="1" applyAlignment="1" applyProtection="1">
      <alignment horizontal="left" vertical="center" wrapText="1"/>
      <protection locked="0"/>
    </xf>
    <xf numFmtId="168" fontId="53" fillId="0" borderId="0" xfId="0" applyNumberFormat="1" applyFont="1" applyAlignment="1" applyProtection="1">
      <alignment vertical="center" wrapText="1"/>
      <protection locked="0"/>
    </xf>
    <xf numFmtId="0" fontId="22" fillId="0" borderId="0" xfId="0" applyFont="1" applyAlignment="1" applyProtection="1">
      <alignment wrapText="1"/>
      <protection locked="0"/>
    </xf>
    <xf numFmtId="168" fontId="22" fillId="0" borderId="0" xfId="0" applyNumberFormat="1" applyFont="1"/>
    <xf numFmtId="0" fontId="22" fillId="0" borderId="0" xfId="0" applyFont="1" applyAlignment="1" applyProtection="1">
      <alignment vertical="center"/>
      <protection locked="0"/>
    </xf>
    <xf numFmtId="168" fontId="54" fillId="0" borderId="29" xfId="0" applyNumberFormat="1" applyFont="1" applyBorder="1" applyAlignment="1" applyProtection="1">
      <alignment vertical="center" wrapText="1"/>
      <protection locked="0"/>
    </xf>
    <xf numFmtId="168" fontId="54" fillId="2" borderId="29" xfId="0" applyNumberFormat="1" applyFont="1" applyFill="1" applyBorder="1" applyAlignment="1" applyProtection="1">
      <alignment vertical="center" wrapText="1"/>
      <protection locked="0"/>
    </xf>
    <xf numFmtId="168" fontId="53" fillId="0" borderId="41" xfId="0" applyNumberFormat="1" applyFont="1" applyBorder="1" applyAlignment="1">
      <alignment vertical="center" wrapText="1"/>
    </xf>
    <xf numFmtId="0" fontId="27" fillId="7" borderId="27" xfId="0" applyFont="1" applyFill="1" applyBorder="1" applyAlignment="1" applyProtection="1">
      <alignment horizontal="center" vertical="center" wrapText="1"/>
      <protection locked="0"/>
    </xf>
    <xf numFmtId="0" fontId="27" fillId="7" borderId="109" xfId="0" applyFont="1" applyFill="1" applyBorder="1" applyAlignment="1" applyProtection="1">
      <alignment horizontal="center" vertical="center" wrapText="1"/>
      <protection locked="0"/>
    </xf>
    <xf numFmtId="0" fontId="27" fillId="7" borderId="79" xfId="0" applyFont="1" applyFill="1" applyBorder="1" applyAlignment="1" applyProtection="1">
      <alignment horizontal="center" vertical="center" wrapText="1"/>
      <protection locked="0"/>
    </xf>
    <xf numFmtId="168" fontId="54" fillId="2" borderId="48" xfId="0" applyNumberFormat="1" applyFont="1" applyFill="1" applyBorder="1" applyAlignment="1" applyProtection="1">
      <alignment vertical="center" wrapText="1"/>
      <protection locked="0"/>
    </xf>
    <xf numFmtId="168" fontId="27" fillId="9" borderId="79" xfId="0" applyNumberFormat="1" applyFont="1" applyFill="1" applyBorder="1" applyAlignment="1">
      <alignment vertical="center" wrapText="1"/>
    </xf>
    <xf numFmtId="168" fontId="27" fillId="9" borderId="27" xfId="0" applyNumberFormat="1" applyFont="1" applyFill="1" applyBorder="1" applyAlignment="1">
      <alignment vertical="center" wrapText="1"/>
    </xf>
    <xf numFmtId="168" fontId="27" fillId="9" borderId="109" xfId="0" applyNumberFormat="1" applyFont="1" applyFill="1" applyBorder="1" applyAlignment="1">
      <alignment vertical="center" wrapText="1"/>
    </xf>
    <xf numFmtId="168" fontId="54" fillId="0" borderId="26" xfId="0" applyNumberFormat="1" applyFont="1" applyBorder="1" applyAlignment="1" applyProtection="1">
      <alignment vertical="center" wrapText="1"/>
      <protection locked="0"/>
    </xf>
    <xf numFmtId="168" fontId="54" fillId="0" borderId="30" xfId="0" applyNumberFormat="1" applyFont="1" applyBorder="1" applyAlignment="1" applyProtection="1">
      <alignment vertical="center" wrapText="1"/>
      <protection locked="0"/>
    </xf>
    <xf numFmtId="168" fontId="53" fillId="0" borderId="40" xfId="0" applyNumberFormat="1" applyFont="1" applyBorder="1" applyAlignment="1">
      <alignment vertical="center" wrapText="1"/>
    </xf>
    <xf numFmtId="168" fontId="54" fillId="0" borderId="13" xfId="0" applyNumberFormat="1" applyFont="1" applyBorder="1" applyAlignment="1" applyProtection="1">
      <alignment vertical="center" wrapText="1"/>
      <protection locked="0"/>
    </xf>
    <xf numFmtId="168" fontId="53" fillId="0" borderId="110" xfId="0" applyNumberFormat="1" applyFont="1" applyBorder="1" applyAlignment="1">
      <alignment vertical="center" wrapText="1"/>
    </xf>
    <xf numFmtId="0" fontId="27" fillId="7" borderId="9" xfId="0" applyFont="1" applyFill="1" applyBorder="1" applyAlignment="1" applyProtection="1">
      <alignment horizontal="center" vertical="center" wrapText="1"/>
      <protection locked="0"/>
    </xf>
    <xf numFmtId="168" fontId="29" fillId="15" borderId="9" xfId="0" applyNumberFormat="1" applyFont="1" applyFill="1" applyBorder="1" applyAlignment="1">
      <alignment vertical="center" wrapText="1"/>
    </xf>
    <xf numFmtId="168" fontId="54" fillId="0" borderId="14" xfId="0" applyNumberFormat="1" applyFont="1" applyBorder="1" applyAlignment="1" applyProtection="1">
      <alignment vertical="center" wrapText="1"/>
      <protection locked="0"/>
    </xf>
    <xf numFmtId="168" fontId="54" fillId="0" borderId="14" xfId="0" applyNumberFormat="1" applyFont="1" applyBorder="1" applyAlignment="1">
      <alignment vertical="center" wrapText="1"/>
    </xf>
    <xf numFmtId="168" fontId="27" fillId="9" borderId="9" xfId="0" applyNumberFormat="1" applyFont="1" applyFill="1" applyBorder="1" applyAlignment="1">
      <alignment horizontal="right" vertical="center"/>
    </xf>
    <xf numFmtId="168" fontId="29" fillId="15" borderId="27" xfId="0" applyNumberFormat="1" applyFont="1" applyFill="1" applyBorder="1" applyAlignment="1">
      <alignment vertical="center" wrapText="1"/>
    </xf>
    <xf numFmtId="168" fontId="54" fillId="0" borderId="28" xfId="0" applyNumberFormat="1" applyFont="1" applyBorder="1" applyAlignment="1" applyProtection="1">
      <alignment vertical="center" wrapText="1"/>
      <protection locked="0"/>
    </xf>
    <xf numFmtId="168" fontId="54" fillId="0" borderId="28" xfId="0" applyNumberFormat="1" applyFont="1" applyBorder="1" applyAlignment="1">
      <alignment vertical="center" wrapText="1"/>
    </xf>
    <xf numFmtId="168" fontId="27" fillId="9" borderId="27" xfId="0" applyNumberFormat="1" applyFont="1" applyFill="1" applyBorder="1" applyAlignment="1">
      <alignment horizontal="right" vertical="center"/>
    </xf>
    <xf numFmtId="0" fontId="27" fillId="7" borderId="16" xfId="0" applyFont="1" applyFill="1" applyBorder="1" applyAlignment="1" applyProtection="1">
      <alignment horizontal="center" vertical="center" wrapText="1"/>
      <protection locked="0"/>
    </xf>
    <xf numFmtId="168" fontId="29" fillId="15" borderId="16" xfId="0" applyNumberFormat="1" applyFont="1" applyFill="1" applyBorder="1" applyAlignment="1">
      <alignment vertical="center" wrapText="1"/>
    </xf>
    <xf numFmtId="168" fontId="53" fillId="0" borderId="19" xfId="0" applyNumberFormat="1" applyFont="1" applyBorder="1" applyAlignment="1">
      <alignment vertical="center" wrapText="1"/>
    </xf>
    <xf numFmtId="168" fontId="27" fillId="9" borderId="16" xfId="0" applyNumberFormat="1" applyFont="1" applyFill="1" applyBorder="1" applyAlignment="1">
      <alignment horizontal="right" vertical="center"/>
    </xf>
    <xf numFmtId="168" fontId="53" fillId="0" borderId="10" xfId="0" applyNumberFormat="1" applyFont="1" applyBorder="1" applyAlignment="1">
      <alignment vertical="center" wrapText="1"/>
    </xf>
    <xf numFmtId="168" fontId="53" fillId="0" borderId="31" xfId="0" applyNumberFormat="1" applyFont="1" applyBorder="1" applyAlignment="1">
      <alignment vertical="center" wrapText="1"/>
    </xf>
    <xf numFmtId="0" fontId="55" fillId="0" borderId="14" xfId="8" applyFill="1" applyBorder="1" applyAlignment="1">
      <alignment vertical="center" wrapText="1"/>
    </xf>
    <xf numFmtId="0" fontId="55" fillId="0" borderId="13" xfId="8" applyFill="1" applyBorder="1" applyAlignment="1">
      <alignment vertical="center" wrapText="1"/>
    </xf>
    <xf numFmtId="44" fontId="46" fillId="12" borderId="28" xfId="0" applyNumberFormat="1" applyFont="1" applyFill="1" applyBorder="1" applyAlignment="1" applyProtection="1">
      <alignment horizontal="right" vertical="center"/>
      <protection locked="0"/>
    </xf>
    <xf numFmtId="0" fontId="16" fillId="0" borderId="13" xfId="0" applyFont="1" applyFill="1" applyBorder="1" applyAlignment="1" applyProtection="1">
      <alignment vertical="center" wrapText="1"/>
      <protection locked="0"/>
    </xf>
    <xf numFmtId="0" fontId="25" fillId="4" borderId="116" xfId="0" applyFont="1" applyFill="1" applyBorder="1" applyAlignment="1" applyProtection="1">
      <alignment horizontal="center" vertical="center" wrapText="1"/>
    </xf>
    <xf numFmtId="0" fontId="22" fillId="12" borderId="95" xfId="0" applyFont="1" applyFill="1" applyBorder="1" applyAlignment="1" applyProtection="1">
      <alignment vertical="center"/>
      <protection locked="0"/>
    </xf>
    <xf numFmtId="0" fontId="22" fillId="12" borderId="117" xfId="0" applyFont="1" applyFill="1" applyBorder="1" applyAlignment="1" applyProtection="1">
      <alignment vertical="center"/>
      <protection locked="0"/>
    </xf>
    <xf numFmtId="0" fontId="22" fillId="12" borderId="118" xfId="0" applyFont="1" applyFill="1" applyBorder="1" applyAlignment="1" applyProtection="1">
      <alignment vertical="center"/>
      <protection locked="0"/>
    </xf>
    <xf numFmtId="1" fontId="22" fillId="12" borderId="37" xfId="0" applyNumberFormat="1" applyFont="1" applyFill="1" applyBorder="1" applyAlignment="1" applyProtection="1">
      <alignment horizontal="center" vertical="center"/>
      <protection locked="0"/>
    </xf>
    <xf numFmtId="1" fontId="22" fillId="12" borderId="38" xfId="0" applyNumberFormat="1" applyFont="1" applyFill="1" applyBorder="1" applyAlignment="1" applyProtection="1">
      <alignment horizontal="center" vertical="center"/>
      <protection locked="0"/>
    </xf>
    <xf numFmtId="1" fontId="22" fillId="12" borderId="46" xfId="0" applyNumberFormat="1" applyFont="1" applyFill="1" applyBorder="1" applyAlignment="1" applyProtection="1">
      <alignment horizontal="center" vertical="center"/>
      <protection locked="0"/>
    </xf>
    <xf numFmtId="4" fontId="22" fillId="13" borderId="37" xfId="0" applyNumberFormat="1" applyFont="1" applyFill="1" applyBorder="1" applyAlignment="1" applyProtection="1">
      <alignment horizontal="center" vertical="center"/>
    </xf>
    <xf numFmtId="4" fontId="22" fillId="13" borderId="38" xfId="0" applyNumberFormat="1" applyFont="1" applyFill="1" applyBorder="1" applyAlignment="1" applyProtection="1">
      <alignment horizontal="center" vertical="center"/>
    </xf>
    <xf numFmtId="4" fontId="22" fillId="13" borderId="70" xfId="0" applyNumberFormat="1" applyFont="1" applyFill="1" applyBorder="1" applyAlignment="1" applyProtection="1">
      <alignment horizontal="center" vertical="center"/>
    </xf>
    <xf numFmtId="0" fontId="58" fillId="0" borderId="0" xfId="0" applyFont="1"/>
    <xf numFmtId="0" fontId="29" fillId="0" borderId="0" xfId="0" applyFont="1" applyBorder="1" applyAlignment="1" applyProtection="1">
      <alignment horizontal="left" vertical="center" shrinkToFit="1"/>
    </xf>
    <xf numFmtId="0" fontId="29" fillId="5" borderId="119" xfId="0" applyFont="1" applyFill="1" applyBorder="1" applyAlignment="1" applyProtection="1">
      <alignment horizontal="left" vertical="center" shrinkToFit="1"/>
    </xf>
    <xf numFmtId="0" fontId="29" fillId="0" borderId="119" xfId="0" applyFont="1" applyBorder="1" applyAlignment="1" applyProtection="1">
      <alignment horizontal="left" vertical="center" shrinkToFit="1"/>
    </xf>
    <xf numFmtId="0" fontId="29" fillId="0" borderId="119" xfId="0" applyFont="1" applyBorder="1" applyAlignment="1" applyProtection="1">
      <alignment horizontal="left" vertical="center" wrapText="1" shrinkToFit="1"/>
    </xf>
    <xf numFmtId="0" fontId="29" fillId="5" borderId="120" xfId="0" applyFont="1" applyFill="1" applyBorder="1" applyAlignment="1" applyProtection="1">
      <alignment horizontal="left" vertical="center" shrinkToFit="1"/>
    </xf>
    <xf numFmtId="0" fontId="29" fillId="0" borderId="32" xfId="0" applyFont="1" applyBorder="1" applyAlignment="1" applyProtection="1">
      <alignment horizontal="left" vertical="center" wrapText="1" shrinkToFit="1"/>
    </xf>
    <xf numFmtId="0" fontId="29" fillId="5" borderId="121" xfId="0" applyFont="1" applyFill="1" applyBorder="1" applyAlignment="1" applyProtection="1">
      <alignment horizontal="left" vertical="center" shrinkToFit="1"/>
    </xf>
    <xf numFmtId="0" fontId="29" fillId="0" borderId="32" xfId="0" applyFont="1" applyBorder="1" applyAlignment="1" applyProtection="1">
      <alignment horizontal="left" vertical="center" shrinkToFit="1"/>
    </xf>
    <xf numFmtId="0" fontId="47" fillId="0" borderId="0" xfId="0" applyFont="1" applyFill="1" applyAlignment="1" applyProtection="1">
      <alignment horizontal="center" vertical="center" wrapText="1"/>
      <protection locked="0"/>
    </xf>
    <xf numFmtId="169" fontId="10" fillId="12" borderId="0" xfId="0" applyNumberFormat="1" applyFont="1" applyFill="1" applyAlignment="1" applyProtection="1">
      <alignment horizontal="center" vertical="center" wrapText="1"/>
      <protection locked="0"/>
    </xf>
    <xf numFmtId="0" fontId="29" fillId="0" borderId="122" xfId="0" applyFont="1" applyFill="1" applyBorder="1" applyAlignment="1" applyProtection="1">
      <alignment horizontal="left" vertical="center" shrinkToFit="1"/>
    </xf>
    <xf numFmtId="0" fontId="29" fillId="5" borderId="119" xfId="0" applyFont="1" applyFill="1" applyBorder="1" applyAlignment="1" applyProtection="1">
      <alignment horizontal="left" vertical="center" wrapText="1" shrinkToFit="1"/>
    </xf>
    <xf numFmtId="0" fontId="0" fillId="0" borderId="0" xfId="0" applyAlignment="1">
      <alignment horizontal="center"/>
    </xf>
    <xf numFmtId="0" fontId="6" fillId="0" borderId="0" xfId="0" applyFont="1" applyAlignment="1">
      <alignment horizontal="center"/>
    </xf>
    <xf numFmtId="10" fontId="11" fillId="11" borderId="18" xfId="0" quotePrefix="1" applyNumberFormat="1" applyFont="1" applyFill="1" applyBorder="1" applyAlignment="1">
      <alignment horizontal="center" vertical="center"/>
    </xf>
    <xf numFmtId="0" fontId="0" fillId="0" borderId="0" xfId="0" applyAlignment="1">
      <alignment horizontal="center" vertical="center"/>
    </xf>
    <xf numFmtId="9" fontId="44" fillId="9" borderId="16" xfId="0" applyNumberFormat="1" applyFont="1" applyFill="1" applyBorder="1" applyAlignment="1">
      <alignment horizontal="center" vertical="center"/>
    </xf>
    <xf numFmtId="10" fontId="11" fillId="11" borderId="19" xfId="0" quotePrefix="1" applyNumberFormat="1" applyFont="1" applyFill="1" applyBorder="1" applyAlignment="1">
      <alignment horizontal="center" vertical="center"/>
    </xf>
    <xf numFmtId="44" fontId="16" fillId="11" borderId="123" xfId="0" applyNumberFormat="1" applyFont="1" applyFill="1" applyBorder="1" applyAlignment="1">
      <alignment horizontal="right" vertical="center"/>
    </xf>
    <xf numFmtId="10" fontId="11" fillId="11" borderId="124" xfId="0" quotePrefix="1" applyNumberFormat="1" applyFont="1" applyFill="1" applyBorder="1" applyAlignment="1">
      <alignment horizontal="center" vertical="center"/>
    </xf>
    <xf numFmtId="0" fontId="0" fillId="0" borderId="107" xfId="0" applyBorder="1"/>
    <xf numFmtId="0" fontId="0" fillId="0" borderId="125" xfId="0" applyBorder="1"/>
    <xf numFmtId="0" fontId="8" fillId="0" borderId="0" xfId="0" applyFont="1" applyAlignment="1">
      <alignment horizontal="left" vertical="center"/>
    </xf>
    <xf numFmtId="0" fontId="10" fillId="0" borderId="0" xfId="0" applyFont="1" applyAlignment="1">
      <alignment horizontal="left" vertical="center" wrapText="1"/>
    </xf>
    <xf numFmtId="0" fontId="22" fillId="13" borderId="44" xfId="0" applyFont="1" applyFill="1" applyBorder="1" applyAlignment="1" applyProtection="1">
      <alignment vertical="center" wrapText="1"/>
    </xf>
    <xf numFmtId="0" fontId="22" fillId="12" borderId="37" xfId="0" applyFont="1" applyFill="1" applyBorder="1" applyAlignment="1" applyProtection="1">
      <alignment horizontal="center" vertical="center" wrapText="1"/>
      <protection locked="0"/>
    </xf>
    <xf numFmtId="0" fontId="22" fillId="12" borderId="70" xfId="0" applyFont="1" applyFill="1" applyBorder="1" applyAlignment="1" applyProtection="1">
      <alignment horizontal="center" vertical="center" wrapText="1"/>
      <protection locked="0"/>
    </xf>
    <xf numFmtId="0" fontId="22" fillId="13" borderId="14" xfId="0" applyFont="1" applyFill="1" applyBorder="1" applyAlignment="1" applyProtection="1">
      <alignment vertical="center" wrapText="1"/>
    </xf>
    <xf numFmtId="0" fontId="22" fillId="12" borderId="28" xfId="0" applyFont="1" applyFill="1" applyBorder="1" applyAlignment="1" applyProtection="1">
      <alignment horizontal="center" vertical="center"/>
      <protection locked="0"/>
    </xf>
    <xf numFmtId="0" fontId="22" fillId="12" borderId="32" xfId="0" applyFont="1" applyFill="1" applyBorder="1" applyAlignment="1" applyProtection="1">
      <alignment horizontal="center" vertical="center"/>
      <protection locked="0"/>
    </xf>
    <xf numFmtId="0" fontId="62" fillId="0" borderId="0" xfId="0" applyFont="1"/>
    <xf numFmtId="0" fontId="63" fillId="0" borderId="0" xfId="0" applyFont="1"/>
    <xf numFmtId="0" fontId="31" fillId="0" borderId="127" xfId="0" applyFont="1" applyBorder="1" applyAlignment="1">
      <alignment vertical="center" wrapText="1"/>
    </xf>
    <xf numFmtId="0" fontId="31" fillId="0" borderId="0" xfId="0" applyFont="1" applyBorder="1" applyAlignment="1">
      <alignment vertical="center" wrapText="1"/>
    </xf>
    <xf numFmtId="0" fontId="0" fillId="0" borderId="115" xfId="0" applyBorder="1"/>
    <xf numFmtId="0" fontId="0" fillId="0" borderId="84" xfId="0" applyBorder="1"/>
    <xf numFmtId="0" fontId="39" fillId="0" borderId="0" xfId="0" applyFont="1" applyAlignment="1" applyProtection="1">
      <alignment vertical="center" wrapText="1" shrinkToFit="1"/>
    </xf>
    <xf numFmtId="168" fontId="54" fillId="2" borderId="129" xfId="0" applyNumberFormat="1" applyFont="1" applyFill="1" applyBorder="1" applyAlignment="1" applyProtection="1">
      <alignment vertical="center" wrapText="1"/>
      <protection locked="0"/>
    </xf>
    <xf numFmtId="168" fontId="65" fillId="0" borderId="19" xfId="0" applyNumberFormat="1" applyFont="1" applyBorder="1" applyAlignment="1">
      <alignment vertical="center" wrapText="1"/>
    </xf>
    <xf numFmtId="168" fontId="54" fillId="2" borderId="107" xfId="0" applyNumberFormat="1" applyFont="1" applyFill="1" applyBorder="1" applyAlignment="1" applyProtection="1">
      <alignment vertical="center" wrapText="1"/>
      <protection locked="0"/>
    </xf>
    <xf numFmtId="168" fontId="54" fillId="2" borderId="132" xfId="0" applyNumberFormat="1" applyFont="1" applyFill="1" applyBorder="1" applyAlignment="1" applyProtection="1">
      <alignment vertical="center" wrapText="1"/>
      <protection locked="0"/>
    </xf>
    <xf numFmtId="168" fontId="54" fillId="2" borderId="133" xfId="0" applyNumberFormat="1" applyFont="1" applyFill="1" applyBorder="1" applyAlignment="1" applyProtection="1">
      <alignment vertical="center" wrapText="1"/>
      <protection locked="0"/>
    </xf>
    <xf numFmtId="168" fontId="22" fillId="0" borderId="29" xfId="0" applyNumberFormat="1" applyFont="1" applyBorder="1" applyAlignment="1" applyProtection="1">
      <alignment horizontal="right" vertical="center"/>
      <protection locked="0"/>
    </xf>
    <xf numFmtId="8" fontId="22" fillId="0" borderId="0" xfId="0" applyNumberFormat="1" applyFont="1" applyAlignment="1">
      <alignment horizontal="right" vertical="center"/>
    </xf>
    <xf numFmtId="8" fontId="22" fillId="0" borderId="134" xfId="0" applyNumberFormat="1" applyFont="1" applyBorder="1" applyAlignment="1">
      <alignment horizontal="right" vertical="center"/>
    </xf>
    <xf numFmtId="0" fontId="6" fillId="0" borderId="107" xfId="0" applyFont="1" applyBorder="1" applyProtection="1">
      <protection locked="0"/>
    </xf>
    <xf numFmtId="0" fontId="6" fillId="0" borderId="107" xfId="0" applyFont="1" applyBorder="1"/>
    <xf numFmtId="8" fontId="65" fillId="2" borderId="135" xfId="0" applyNumberFormat="1" applyFont="1" applyFill="1" applyBorder="1" applyAlignment="1" applyProtection="1">
      <alignment vertical="center" wrapText="1"/>
    </xf>
    <xf numFmtId="168" fontId="65" fillId="0" borderId="41" xfId="0" applyNumberFormat="1" applyFont="1" applyBorder="1" applyAlignment="1">
      <alignment vertical="center" wrapText="1"/>
    </xf>
    <xf numFmtId="8" fontId="65" fillId="2" borderId="136" xfId="0" applyNumberFormat="1" applyFont="1" applyFill="1" applyBorder="1" applyAlignment="1" applyProtection="1">
      <alignment vertical="center" wrapText="1"/>
    </xf>
    <xf numFmtId="168" fontId="22" fillId="0" borderId="29" xfId="0" applyNumberFormat="1" applyFont="1" applyBorder="1" applyAlignment="1" applyProtection="1">
      <alignment vertical="center"/>
      <protection locked="0"/>
    </xf>
    <xf numFmtId="168" fontId="65" fillId="2" borderId="137" xfId="0" applyNumberFormat="1" applyFont="1" applyFill="1" applyBorder="1" applyAlignment="1" applyProtection="1">
      <alignment vertical="center" wrapText="1"/>
    </xf>
    <xf numFmtId="168" fontId="65" fillId="2" borderId="138" xfId="0" applyNumberFormat="1" applyFont="1" applyFill="1" applyBorder="1" applyAlignment="1" applyProtection="1">
      <alignment vertical="center" wrapText="1"/>
    </xf>
    <xf numFmtId="168" fontId="65" fillId="2" borderId="139" xfId="0" applyNumberFormat="1" applyFont="1" applyFill="1" applyBorder="1" applyAlignment="1" applyProtection="1">
      <alignment vertical="center" wrapText="1"/>
    </xf>
    <xf numFmtId="8" fontId="64" fillId="4" borderId="141" xfId="0" applyNumberFormat="1" applyFont="1" applyFill="1" applyBorder="1" applyAlignment="1" applyProtection="1">
      <alignment vertical="center" wrapText="1"/>
    </xf>
    <xf numFmtId="8" fontId="64" fillId="4" borderId="142" xfId="0" applyNumberFormat="1" applyFont="1" applyFill="1" applyBorder="1" applyAlignment="1" applyProtection="1">
      <alignment vertical="center" wrapText="1"/>
    </xf>
    <xf numFmtId="8" fontId="64" fillId="4" borderId="138" xfId="0" applyNumberFormat="1" applyFont="1" applyFill="1" applyBorder="1" applyAlignment="1" applyProtection="1">
      <alignment vertical="center" wrapText="1"/>
    </xf>
    <xf numFmtId="8" fontId="64" fillId="4" borderId="143" xfId="0" applyNumberFormat="1" applyFont="1" applyFill="1" applyBorder="1" applyAlignment="1" applyProtection="1">
      <alignment vertical="center" wrapText="1"/>
    </xf>
    <xf numFmtId="0" fontId="6" fillId="0" borderId="113" xfId="0" applyFont="1" applyBorder="1"/>
    <xf numFmtId="165" fontId="11" fillId="11" borderId="146" xfId="0" applyNumberFormat="1" applyFont="1" applyFill="1" applyBorder="1" applyAlignment="1" applyProtection="1">
      <alignment vertical="center"/>
    </xf>
    <xf numFmtId="0" fontId="11" fillId="0" borderId="0" xfId="0" applyFont="1" applyBorder="1" applyAlignment="1" applyProtection="1">
      <alignment vertical="center"/>
    </xf>
    <xf numFmtId="165" fontId="22" fillId="11" borderId="147" xfId="0" applyNumberFormat="1" applyFont="1" applyFill="1" applyBorder="1" applyAlignment="1" applyProtection="1">
      <alignment vertical="center"/>
    </xf>
    <xf numFmtId="4" fontId="42" fillId="11" borderId="32" xfId="0" applyNumberFormat="1" applyFont="1" applyFill="1" applyBorder="1" applyAlignment="1" applyProtection="1">
      <alignment horizontal="right" vertical="center"/>
    </xf>
    <xf numFmtId="170" fontId="6" fillId="0" borderId="0" xfId="9" applyNumberFormat="1" applyFont="1"/>
    <xf numFmtId="165" fontId="22" fillId="11" borderId="110" xfId="0" applyNumberFormat="1" applyFont="1" applyFill="1" applyBorder="1" applyAlignment="1" applyProtection="1">
      <alignment vertical="center"/>
    </xf>
    <xf numFmtId="0" fontId="66" fillId="7" borderId="11" xfId="0" applyNumberFormat="1" applyFont="1" applyFill="1" applyBorder="1" applyAlignment="1" applyProtection="1">
      <alignment vertical="center"/>
    </xf>
    <xf numFmtId="170" fontId="6" fillId="0" borderId="0" xfId="0" applyNumberFormat="1" applyFont="1"/>
    <xf numFmtId="170" fontId="6" fillId="0" borderId="0" xfId="0" applyNumberFormat="1" applyFont="1" applyAlignment="1">
      <alignment vertical="center"/>
    </xf>
    <xf numFmtId="171" fontId="0" fillId="0" borderId="0" xfId="0" applyNumberFormat="1"/>
    <xf numFmtId="43" fontId="22" fillId="12" borderId="37" xfId="9" applyFont="1" applyFill="1" applyBorder="1" applyAlignment="1" applyProtection="1">
      <alignment vertical="center" wrapText="1"/>
      <protection locked="0"/>
    </xf>
    <xf numFmtId="43" fontId="22" fillId="12" borderId="38" xfId="9" applyFont="1" applyFill="1" applyBorder="1" applyAlignment="1" applyProtection="1">
      <alignment vertical="center" wrapText="1"/>
      <protection locked="0"/>
    </xf>
    <xf numFmtId="43" fontId="22" fillId="12" borderId="70" xfId="9" applyFont="1" applyFill="1" applyBorder="1" applyAlignment="1" applyProtection="1">
      <alignment vertical="center"/>
      <protection locked="0"/>
    </xf>
    <xf numFmtId="0" fontId="17" fillId="15" borderId="100" xfId="0" applyFont="1" applyFill="1" applyBorder="1" applyAlignment="1">
      <alignment horizontal="center" vertical="center" wrapText="1"/>
    </xf>
    <xf numFmtId="44" fontId="0" fillId="0" borderId="0" xfId="0" applyNumberFormat="1"/>
    <xf numFmtId="0" fontId="68" fillId="0" borderId="0" xfId="0" applyFont="1" applyAlignment="1" applyProtection="1">
      <alignment vertical="center" shrinkToFit="1"/>
    </xf>
    <xf numFmtId="0" fontId="67" fillId="0" borderId="0" xfId="0" applyFont="1" applyAlignment="1" applyProtection="1">
      <alignment horizontal="right" vertical="center" shrinkToFit="1"/>
    </xf>
    <xf numFmtId="172" fontId="22" fillId="13" borderId="37" xfId="0" applyNumberFormat="1" applyFont="1" applyFill="1" applyBorder="1" applyAlignment="1" applyProtection="1">
      <alignment horizontal="center" vertical="center"/>
    </xf>
    <xf numFmtId="172" fontId="22" fillId="13" borderId="38" xfId="0" applyNumberFormat="1" applyFont="1" applyFill="1" applyBorder="1" applyAlignment="1" applyProtection="1">
      <alignment horizontal="center" vertical="center"/>
    </xf>
    <xf numFmtId="172" fontId="22" fillId="13" borderId="70" xfId="0" applyNumberFormat="1" applyFont="1" applyFill="1" applyBorder="1" applyAlignment="1" applyProtection="1">
      <alignment horizontal="center" vertical="center"/>
    </xf>
    <xf numFmtId="172" fontId="29" fillId="11" borderId="11" xfId="0" applyNumberFormat="1" applyFont="1" applyFill="1" applyBorder="1" applyAlignment="1" applyProtection="1">
      <alignment horizontal="right" vertical="center"/>
    </xf>
    <xf numFmtId="173" fontId="11" fillId="11" borderId="37" xfId="0" applyNumberFormat="1" applyFont="1" applyFill="1" applyBorder="1" applyAlignment="1" applyProtection="1">
      <alignment vertical="center"/>
    </xf>
    <xf numFmtId="173" fontId="11" fillId="11" borderId="38" xfId="0" applyNumberFormat="1" applyFont="1" applyFill="1" applyBorder="1" applyAlignment="1" applyProtection="1">
      <alignment vertical="center"/>
    </xf>
    <xf numFmtId="173" fontId="11" fillId="11" borderId="46" xfId="0" applyNumberFormat="1" applyFont="1" applyFill="1" applyBorder="1" applyAlignment="1" applyProtection="1">
      <alignment vertical="center"/>
    </xf>
    <xf numFmtId="172" fontId="11" fillId="12" borderId="37" xfId="0" applyNumberFormat="1" applyFont="1" applyFill="1" applyBorder="1" applyAlignment="1" applyProtection="1">
      <alignment vertical="center"/>
      <protection locked="0"/>
    </xf>
    <xf numFmtId="172" fontId="11" fillId="12" borderId="68" xfId="0" applyNumberFormat="1" applyFont="1" applyFill="1" applyBorder="1" applyAlignment="1" applyProtection="1">
      <alignment vertical="center"/>
      <protection locked="0"/>
    </xf>
    <xf numFmtId="172" fontId="11" fillId="12" borderId="38" xfId="0" applyNumberFormat="1" applyFont="1" applyFill="1" applyBorder="1" applyAlignment="1" applyProtection="1">
      <alignment vertical="center"/>
      <protection locked="0"/>
    </xf>
    <xf numFmtId="172" fontId="11" fillId="12" borderId="28" xfId="0" applyNumberFormat="1" applyFont="1" applyFill="1" applyBorder="1" applyAlignment="1" applyProtection="1">
      <alignment vertical="center"/>
      <protection locked="0"/>
    </xf>
    <xf numFmtId="172" fontId="11" fillId="12" borderId="46" xfId="0" applyNumberFormat="1" applyFont="1" applyFill="1" applyBorder="1" applyAlignment="1" applyProtection="1">
      <alignment vertical="center"/>
      <protection locked="0"/>
    </xf>
    <xf numFmtId="4" fontId="22" fillId="13" borderId="38" xfId="0" applyNumberFormat="1" applyFont="1" applyFill="1" applyBorder="1" applyAlignment="1" applyProtection="1">
      <alignment vertical="center"/>
    </xf>
    <xf numFmtId="4" fontId="22" fillId="13" borderId="46" xfId="0" applyNumberFormat="1" applyFont="1" applyFill="1" applyBorder="1" applyAlignment="1" applyProtection="1">
      <alignment vertical="center"/>
    </xf>
    <xf numFmtId="4" fontId="22" fillId="13" borderId="148" xfId="0" applyNumberFormat="1" applyFont="1" applyFill="1" applyBorder="1" applyAlignment="1" applyProtection="1">
      <alignment vertical="center"/>
    </xf>
    <xf numFmtId="44" fontId="11" fillId="12" borderId="41" xfId="0" applyNumberFormat="1" applyFont="1" applyFill="1" applyBorder="1" applyAlignment="1">
      <alignment vertical="center"/>
    </xf>
    <xf numFmtId="0" fontId="6" fillId="0" borderId="150" xfId="0" applyFont="1" applyBorder="1"/>
    <xf numFmtId="170" fontId="6" fillId="0" borderId="149" xfId="0" applyNumberFormat="1" applyFont="1" applyBorder="1" applyAlignment="1">
      <alignment vertical="center"/>
    </xf>
    <xf numFmtId="0" fontId="70" fillId="4" borderId="157" xfId="0" applyFont="1" applyFill="1" applyBorder="1" applyAlignment="1" applyProtection="1">
      <alignment horizontal="center" vertical="center" wrapText="1"/>
    </xf>
    <xf numFmtId="0" fontId="70" fillId="4" borderId="152" xfId="0" applyFont="1" applyFill="1" applyBorder="1" applyAlignment="1" applyProtection="1">
      <alignment horizontal="center" vertical="center" wrapText="1"/>
    </xf>
    <xf numFmtId="0" fontId="71" fillId="7" borderId="158" xfId="0" applyFont="1" applyFill="1" applyBorder="1"/>
    <xf numFmtId="170" fontId="71" fillId="7" borderId="153" xfId="0" applyNumberFormat="1" applyFont="1" applyFill="1" applyBorder="1"/>
    <xf numFmtId="0" fontId="72" fillId="7" borderId="29" xfId="0" applyFont="1" applyFill="1" applyBorder="1" applyAlignment="1" applyProtection="1">
      <alignment horizontal="center" vertical="center" wrapText="1"/>
    </xf>
    <xf numFmtId="0" fontId="72" fillId="7" borderId="151" xfId="0" applyFont="1" applyFill="1" applyBorder="1" applyAlignment="1" applyProtection="1">
      <alignment horizontal="center" vertical="center" wrapText="1"/>
    </xf>
    <xf numFmtId="10" fontId="65" fillId="12" borderId="96" xfId="0" applyNumberFormat="1" applyFont="1" applyFill="1" applyBorder="1" applyAlignment="1" applyProtection="1">
      <alignment horizontal="center" vertical="center"/>
      <protection locked="0"/>
    </xf>
    <xf numFmtId="4" fontId="65" fillId="12" borderId="154" xfId="0" applyNumberFormat="1" applyFont="1" applyFill="1" applyBorder="1" applyAlignment="1" applyProtection="1">
      <alignment horizontal="center" vertical="center"/>
      <protection locked="0"/>
    </xf>
    <xf numFmtId="10" fontId="65" fillId="12" borderId="81" xfId="0" applyNumberFormat="1" applyFont="1" applyFill="1" applyBorder="1" applyAlignment="1" applyProtection="1">
      <alignment horizontal="center" vertical="center"/>
      <protection locked="0"/>
    </xf>
    <xf numFmtId="4" fontId="65" fillId="12" borderId="155" xfId="0" applyNumberFormat="1" applyFont="1" applyFill="1" applyBorder="1" applyAlignment="1" applyProtection="1">
      <alignment horizontal="center" vertical="center"/>
      <protection locked="0"/>
    </xf>
    <xf numFmtId="10" fontId="65" fillId="12" borderId="159" xfId="0" applyNumberFormat="1" applyFont="1" applyFill="1" applyBorder="1" applyAlignment="1" applyProtection="1">
      <alignment horizontal="center" vertical="center"/>
      <protection locked="0"/>
    </xf>
    <xf numFmtId="4" fontId="65" fillId="12" borderId="156" xfId="0" applyNumberFormat="1" applyFont="1" applyFill="1" applyBorder="1" applyAlignment="1" applyProtection="1">
      <alignment horizontal="center" vertical="center"/>
      <protection locked="0"/>
    </xf>
    <xf numFmtId="0" fontId="25" fillId="0" borderId="0" xfId="0" applyFont="1" applyFill="1" applyBorder="1" applyAlignment="1" applyProtection="1">
      <alignment vertical="center"/>
      <protection locked="0"/>
    </xf>
    <xf numFmtId="0" fontId="10" fillId="10" borderId="0" xfId="0" applyFont="1" applyFill="1" applyAlignment="1" applyProtection="1">
      <alignment horizontal="left" vertical="center" wrapText="1"/>
      <protection locked="0"/>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8" fillId="5" borderId="0" xfId="0" applyFont="1" applyFill="1" applyAlignment="1">
      <alignment horizontal="left" vertical="center" wrapText="1"/>
    </xf>
    <xf numFmtId="0" fontId="10" fillId="12" borderId="0" xfId="0" applyFont="1" applyFill="1" applyAlignment="1" applyProtection="1">
      <alignment horizontal="left" vertical="center" wrapText="1"/>
      <protection locked="0"/>
    </xf>
    <xf numFmtId="0" fontId="10" fillId="10" borderId="0" xfId="0" applyFont="1" applyFill="1" applyAlignment="1" applyProtection="1">
      <alignment horizontal="left" vertical="center"/>
      <protection locked="0"/>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25" xfId="0" applyFont="1" applyBorder="1" applyAlignment="1">
      <alignment horizontal="center" vertical="center" wrapText="1"/>
    </xf>
    <xf numFmtId="0" fontId="8" fillId="0" borderId="0" xfId="0" applyFont="1" applyAlignment="1">
      <alignment horizontal="left" vertical="center"/>
    </xf>
    <xf numFmtId="0" fontId="10" fillId="0" borderId="0" xfId="0" applyFont="1" applyAlignment="1">
      <alignment horizontal="left" vertical="center" wrapText="1"/>
    </xf>
    <xf numFmtId="0" fontId="64" fillId="3" borderId="163" xfId="0" applyFont="1" applyFill="1" applyBorder="1" applyAlignment="1" applyProtection="1">
      <alignment horizontal="center" vertical="center" wrapText="1"/>
    </xf>
    <xf numFmtId="0" fontId="64" fillId="3" borderId="164" xfId="0" applyFont="1" applyFill="1" applyBorder="1" applyAlignment="1" applyProtection="1">
      <alignment horizontal="center" vertical="center"/>
    </xf>
    <xf numFmtId="0" fontId="28" fillId="0" borderId="0" xfId="0" applyFont="1" applyAlignment="1">
      <alignment horizontal="left" vertical="center" wrapText="1"/>
    </xf>
    <xf numFmtId="165" fontId="22" fillId="13" borderId="97" xfId="0" applyNumberFormat="1" applyFont="1" applyFill="1" applyBorder="1" applyAlignment="1" applyProtection="1">
      <alignment horizontal="right" vertical="center"/>
    </xf>
    <xf numFmtId="165" fontId="22" fillId="13" borderId="82" xfId="0" applyNumberFormat="1" applyFont="1" applyFill="1" applyBorder="1" applyAlignment="1" applyProtection="1">
      <alignment horizontal="right" vertical="center"/>
    </xf>
    <xf numFmtId="0" fontId="27" fillId="7" borderId="47" xfId="0" applyFont="1" applyFill="1" applyBorder="1" applyAlignment="1" applyProtection="1">
      <alignment horizontal="center" vertical="center" wrapText="1"/>
    </xf>
    <xf numFmtId="0" fontId="27" fillId="7" borderId="48" xfId="0" applyFont="1" applyFill="1" applyBorder="1" applyAlignment="1" applyProtection="1">
      <alignment horizontal="center" vertical="center" wrapText="1"/>
    </xf>
    <xf numFmtId="165" fontId="22" fillId="11" borderId="51" xfId="0" applyNumberFormat="1" applyFont="1" applyFill="1" applyBorder="1" applyAlignment="1" applyProtection="1">
      <alignment horizontal="right" vertical="center"/>
    </xf>
    <xf numFmtId="165" fontId="22" fillId="11" borderId="161" xfId="0" applyNumberFormat="1" applyFont="1" applyFill="1" applyBorder="1" applyAlignment="1" applyProtection="1">
      <alignment horizontal="right" vertical="center"/>
    </xf>
    <xf numFmtId="172" fontId="22" fillId="12" borderId="91" xfId="0" applyNumberFormat="1" applyFont="1" applyFill="1" applyBorder="1" applyAlignment="1" applyProtection="1">
      <alignment horizontal="right" vertical="center"/>
      <protection locked="0"/>
    </xf>
    <xf numFmtId="172" fontId="22" fillId="12" borderId="92" xfId="0" applyNumberFormat="1" applyFont="1" applyFill="1" applyBorder="1" applyAlignment="1" applyProtection="1">
      <alignment horizontal="right" vertical="center"/>
      <protection locked="0"/>
    </xf>
    <xf numFmtId="165" fontId="22" fillId="11" borderId="87" xfId="0" applyNumberFormat="1" applyFont="1" applyFill="1" applyBorder="1" applyAlignment="1" applyProtection="1">
      <alignment horizontal="right" vertical="center"/>
    </xf>
    <xf numFmtId="165" fontId="22" fillId="11" borderId="160" xfId="0" applyNumberFormat="1" applyFont="1" applyFill="1" applyBorder="1" applyAlignment="1" applyProtection="1">
      <alignment horizontal="right" vertical="center"/>
    </xf>
    <xf numFmtId="0" fontId="29" fillId="3" borderId="53" xfId="0" applyFont="1" applyFill="1" applyBorder="1" applyAlignment="1" applyProtection="1">
      <alignment horizontal="center" vertical="center"/>
    </xf>
    <xf numFmtId="0" fontId="29" fillId="3" borderId="111"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5" fillId="4" borderId="49" xfId="0" applyFont="1" applyFill="1" applyBorder="1" applyAlignment="1" applyProtection="1">
      <alignment horizontal="center" vertical="center" wrapText="1"/>
    </xf>
    <xf numFmtId="0" fontId="25" fillId="4" borderId="145" xfId="0" applyFont="1" applyFill="1" applyBorder="1" applyAlignment="1" applyProtection="1">
      <alignment horizontal="center" vertical="center" wrapText="1"/>
    </xf>
    <xf numFmtId="165" fontId="29" fillId="11" borderId="11" xfId="0" applyNumberFormat="1" applyFont="1" applyFill="1" applyBorder="1" applyAlignment="1" applyProtection="1">
      <alignment horizontal="right" vertical="center"/>
    </xf>
    <xf numFmtId="0" fontId="31" fillId="0" borderId="47" xfId="0" applyFont="1" applyBorder="1" applyAlignment="1">
      <alignment horizontal="left" vertical="center" wrapText="1"/>
    </xf>
    <xf numFmtId="0" fontId="31" fillId="0" borderId="52" xfId="0" applyFont="1" applyBorder="1" applyAlignment="1">
      <alignment horizontal="left" vertical="center"/>
    </xf>
    <xf numFmtId="0" fontId="31" fillId="0" borderId="48" xfId="0" applyFont="1" applyBorder="1" applyAlignment="1">
      <alignment horizontal="left" vertical="center"/>
    </xf>
    <xf numFmtId="0" fontId="29" fillId="3" borderId="88" xfId="0" applyFont="1" applyFill="1" applyBorder="1" applyAlignment="1" applyProtection="1">
      <alignment horizontal="center" vertical="center"/>
    </xf>
    <xf numFmtId="0" fontId="25" fillId="4" borderId="89" xfId="0" applyFont="1" applyFill="1" applyBorder="1" applyAlignment="1" applyProtection="1">
      <alignment horizontal="center" vertical="center" wrapText="1"/>
    </xf>
    <xf numFmtId="0" fontId="27" fillId="7" borderId="33" xfId="0" applyNumberFormat="1" applyFont="1" applyFill="1" applyBorder="1" applyAlignment="1" applyProtection="1">
      <alignment horizontal="right" vertical="center"/>
    </xf>
    <xf numFmtId="0" fontId="27" fillId="7" borderId="11" xfId="0" applyNumberFormat="1" applyFont="1" applyFill="1" applyBorder="1" applyAlignment="1" applyProtection="1">
      <alignment horizontal="right" vertical="center"/>
    </xf>
    <xf numFmtId="165" fontId="22" fillId="13" borderId="95" xfId="0" applyNumberFormat="1" applyFont="1" applyFill="1" applyBorder="1" applyAlignment="1" applyProtection="1">
      <alignment horizontal="right" vertical="center"/>
    </xf>
    <xf numFmtId="165" fontId="22" fillId="13" borderId="96" xfId="0" applyNumberFormat="1" applyFont="1" applyFill="1" applyBorder="1" applyAlignment="1" applyProtection="1">
      <alignment horizontal="right" vertical="center"/>
    </xf>
    <xf numFmtId="0" fontId="15" fillId="0" borderId="0" xfId="0" applyFont="1" applyAlignment="1">
      <alignment horizontal="center" vertical="center" wrapText="1"/>
    </xf>
    <xf numFmtId="165" fontId="22" fillId="13" borderId="98" xfId="0" applyNumberFormat="1" applyFont="1" applyFill="1" applyBorder="1" applyAlignment="1" applyProtection="1">
      <alignment horizontal="right" vertical="center"/>
    </xf>
    <xf numFmtId="165" fontId="22" fillId="13" borderId="99" xfId="0" applyNumberFormat="1" applyFont="1" applyFill="1" applyBorder="1" applyAlignment="1" applyProtection="1">
      <alignment horizontal="right" vertical="center"/>
    </xf>
    <xf numFmtId="165" fontId="43" fillId="11" borderId="11" xfId="0" applyNumberFormat="1" applyFont="1" applyFill="1" applyBorder="1" applyAlignment="1" applyProtection="1">
      <alignment horizontal="right" vertical="center"/>
    </xf>
    <xf numFmtId="165" fontId="43" fillId="11" borderId="16" xfId="0" applyNumberFormat="1" applyFont="1" applyFill="1" applyBorder="1" applyAlignment="1" applyProtection="1">
      <alignment horizontal="right" vertical="center"/>
    </xf>
    <xf numFmtId="165" fontId="22" fillId="11" borderId="56" xfId="0" applyNumberFormat="1" applyFont="1" applyFill="1" applyBorder="1" applyAlignment="1" applyProtection="1">
      <alignment horizontal="right" vertical="center"/>
    </xf>
    <xf numFmtId="165" fontId="22" fillId="11" borderId="162" xfId="0" applyNumberFormat="1" applyFont="1" applyFill="1" applyBorder="1" applyAlignment="1" applyProtection="1">
      <alignment horizontal="right" vertical="center"/>
    </xf>
    <xf numFmtId="0" fontId="44" fillId="7" borderId="33" xfId="0" applyNumberFormat="1" applyFont="1" applyFill="1" applyBorder="1" applyAlignment="1" applyProtection="1">
      <alignment horizontal="right" vertical="center"/>
    </xf>
    <xf numFmtId="0" fontId="44" fillId="7" borderId="11" xfId="0" applyNumberFormat="1" applyFont="1" applyFill="1" applyBorder="1" applyAlignment="1" applyProtection="1">
      <alignment horizontal="right" vertical="center"/>
    </xf>
    <xf numFmtId="172" fontId="22" fillId="12" borderId="93" xfId="0" applyNumberFormat="1" applyFont="1" applyFill="1" applyBorder="1" applyAlignment="1" applyProtection="1">
      <alignment horizontal="right" vertical="center"/>
      <protection locked="0"/>
    </xf>
    <xf numFmtId="172" fontId="22" fillId="12" borderId="94" xfId="0" applyNumberFormat="1" applyFont="1" applyFill="1" applyBorder="1" applyAlignment="1" applyProtection="1">
      <alignment horizontal="right" vertical="center"/>
      <protection locked="0"/>
    </xf>
    <xf numFmtId="0" fontId="27" fillId="7" borderId="107" xfId="0" applyNumberFormat="1" applyFont="1" applyFill="1" applyBorder="1" applyAlignment="1" applyProtection="1">
      <alignment horizontal="right" vertical="center"/>
    </xf>
    <xf numFmtId="0" fontId="27" fillId="7" borderId="0" xfId="0" applyNumberFormat="1" applyFont="1" applyFill="1" applyBorder="1" applyAlignment="1" applyProtection="1">
      <alignment horizontal="right" vertical="center"/>
    </xf>
    <xf numFmtId="172" fontId="29" fillId="11" borderId="11" xfId="0" applyNumberFormat="1" applyFont="1" applyFill="1" applyBorder="1" applyAlignment="1" applyProtection="1">
      <alignment horizontal="right" vertical="center"/>
    </xf>
    <xf numFmtId="172" fontId="29" fillId="11" borderId="79" xfId="0" applyNumberFormat="1" applyFont="1" applyFill="1" applyBorder="1" applyAlignment="1" applyProtection="1">
      <alignment horizontal="right" vertical="center"/>
    </xf>
    <xf numFmtId="172" fontId="22" fillId="12" borderId="50" xfId="0" applyNumberFormat="1" applyFont="1" applyFill="1" applyBorder="1" applyAlignment="1" applyProtection="1">
      <alignment horizontal="right" vertical="center"/>
      <protection locked="0"/>
    </xf>
    <xf numFmtId="172" fontId="22" fillId="12" borderId="90" xfId="0" applyNumberFormat="1" applyFont="1" applyFill="1" applyBorder="1" applyAlignment="1" applyProtection="1">
      <alignment horizontal="right" vertical="center"/>
      <protection locked="0"/>
    </xf>
    <xf numFmtId="0" fontId="44" fillId="7" borderId="16" xfId="0" applyNumberFormat="1" applyFont="1" applyFill="1" applyBorder="1" applyAlignment="1" applyProtection="1">
      <alignment horizontal="right" vertical="center"/>
    </xf>
    <xf numFmtId="0" fontId="31" fillId="0" borderId="47" xfId="0" applyFont="1" applyFill="1" applyBorder="1" applyAlignment="1" applyProtection="1">
      <alignment horizontal="left" vertical="center" wrapText="1"/>
    </xf>
    <xf numFmtId="0" fontId="31" fillId="0" borderId="52" xfId="0" applyFont="1" applyFill="1" applyBorder="1" applyAlignment="1" applyProtection="1">
      <alignment horizontal="left" vertical="center" wrapText="1"/>
    </xf>
    <xf numFmtId="0" fontId="31" fillId="0" borderId="48" xfId="0" applyFont="1" applyFill="1" applyBorder="1" applyAlignment="1" applyProtection="1">
      <alignment horizontal="left" vertical="center" wrapText="1"/>
    </xf>
    <xf numFmtId="0" fontId="17" fillId="3" borderId="62" xfId="0" applyFont="1" applyFill="1" applyBorder="1" applyAlignment="1" applyProtection="1">
      <alignment horizontal="center" vertical="center"/>
    </xf>
    <xf numFmtId="0" fontId="17" fillId="3" borderId="63" xfId="0" applyFont="1" applyFill="1" applyBorder="1" applyAlignment="1" applyProtection="1">
      <alignment horizontal="center" vertical="center"/>
    </xf>
    <xf numFmtId="0" fontId="25" fillId="4" borderId="65" xfId="0" applyFont="1" applyFill="1" applyBorder="1" applyAlignment="1" applyProtection="1">
      <alignment horizontal="center" vertical="center" wrapText="1"/>
    </xf>
    <xf numFmtId="0" fontId="25" fillId="4" borderId="66" xfId="0" applyFont="1" applyFill="1" applyBorder="1" applyAlignment="1" applyProtection="1">
      <alignment horizontal="center" vertical="center" wrapText="1"/>
    </xf>
    <xf numFmtId="0" fontId="27" fillId="7" borderId="101" xfId="0" applyFont="1" applyFill="1" applyBorder="1" applyAlignment="1" applyProtection="1">
      <alignment horizontal="center" vertical="center" wrapText="1"/>
    </xf>
    <xf numFmtId="0" fontId="27" fillId="7" borderId="64" xfId="0" applyFont="1" applyFill="1" applyBorder="1" applyAlignment="1" applyProtection="1">
      <alignment horizontal="center" vertical="center" wrapText="1"/>
    </xf>
    <xf numFmtId="0" fontId="31" fillId="0" borderId="47" xfId="0" applyFont="1" applyBorder="1" applyAlignment="1" applyProtection="1">
      <alignment horizontal="left" vertical="center" wrapText="1"/>
    </xf>
    <xf numFmtId="0" fontId="31" fillId="0" borderId="52" xfId="0" applyFont="1" applyBorder="1" applyAlignment="1" applyProtection="1">
      <alignment horizontal="left" vertical="center" wrapText="1"/>
    </xf>
    <xf numFmtId="0" fontId="31" fillId="0" borderId="48" xfId="0" applyFont="1" applyBorder="1" applyAlignment="1" applyProtection="1">
      <alignment horizontal="left" vertical="center" wrapText="1"/>
    </xf>
    <xf numFmtId="0" fontId="28" fillId="0" borderId="0" xfId="0" applyFont="1" applyAlignment="1" applyProtection="1">
      <alignment horizontal="left" vertical="center" wrapText="1"/>
    </xf>
    <xf numFmtId="0" fontId="17" fillId="3" borderId="53" xfId="0" applyFont="1" applyFill="1" applyBorder="1" applyAlignment="1" applyProtection="1">
      <alignment horizontal="center" vertical="center"/>
    </xf>
    <xf numFmtId="0" fontId="17" fillId="3" borderId="88" xfId="0" applyFont="1" applyFill="1" applyBorder="1" applyAlignment="1" applyProtection="1">
      <alignment horizontal="center" vertical="center"/>
    </xf>
    <xf numFmtId="0" fontId="24" fillId="2" borderId="0" xfId="0" applyFont="1" applyFill="1" applyBorder="1" applyAlignment="1" applyProtection="1">
      <alignment horizontal="center" vertical="center" wrapText="1"/>
    </xf>
    <xf numFmtId="0" fontId="24" fillId="2"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7" fillId="14" borderId="33" xfId="0" applyFont="1" applyFill="1" applyBorder="1" applyAlignment="1" applyProtection="1">
      <alignment horizontal="right" vertical="center"/>
      <protection locked="0"/>
    </xf>
    <xf numFmtId="0" fontId="27" fillId="14" borderId="11" xfId="0" applyFont="1" applyFill="1" applyBorder="1" applyAlignment="1" applyProtection="1">
      <alignment horizontal="right" vertical="center"/>
      <protection locked="0"/>
    </xf>
    <xf numFmtId="0" fontId="27" fillId="14" borderId="79" xfId="0" applyFont="1" applyFill="1" applyBorder="1" applyAlignment="1" applyProtection="1">
      <alignment horizontal="right" vertical="center"/>
      <protection locked="0"/>
    </xf>
    <xf numFmtId="0" fontId="39" fillId="0" borderId="0" xfId="0" applyFont="1" applyAlignment="1" applyProtection="1">
      <alignment horizontal="left" vertical="center" shrinkToFit="1"/>
    </xf>
    <xf numFmtId="0" fontId="59" fillId="0" borderId="114" xfId="0" applyFont="1" applyFill="1" applyBorder="1" applyAlignment="1" applyProtection="1">
      <alignment horizontal="left" vertical="center" shrinkToFit="1"/>
    </xf>
    <xf numFmtId="0" fontId="59" fillId="0" borderId="115" xfId="0" applyFont="1" applyFill="1" applyBorder="1" applyAlignment="1" applyProtection="1">
      <alignment horizontal="left" vertical="center" shrinkToFit="1"/>
    </xf>
    <xf numFmtId="0" fontId="59" fillId="0" borderId="20" xfId="0" applyFont="1" applyFill="1" applyBorder="1" applyAlignment="1" applyProtection="1">
      <alignment horizontal="left" vertical="center" shrinkToFit="1"/>
    </xf>
    <xf numFmtId="0" fontId="59" fillId="5" borderId="100" xfId="0" applyFont="1" applyFill="1" applyBorder="1" applyAlignment="1" applyProtection="1">
      <alignment horizontal="left" vertical="center" shrinkToFit="1"/>
    </xf>
    <xf numFmtId="0" fontId="59" fillId="5" borderId="52" xfId="0" applyFont="1" applyFill="1" applyBorder="1" applyAlignment="1" applyProtection="1">
      <alignment horizontal="left" vertical="center" shrinkToFit="1"/>
    </xf>
    <xf numFmtId="0" fontId="59" fillId="5" borderId="10" xfId="0" applyFont="1" applyFill="1" applyBorder="1" applyAlignment="1" applyProtection="1">
      <alignment horizontal="left" vertical="center" shrinkToFit="1"/>
    </xf>
    <xf numFmtId="0" fontId="29" fillId="0" borderId="0" xfId="0" applyFont="1" applyAlignment="1" applyProtection="1">
      <alignment horizontal="left" vertical="center" shrinkToFit="1"/>
    </xf>
    <xf numFmtId="0" fontId="59" fillId="0" borderId="100" xfId="0" applyFont="1" applyBorder="1" applyAlignment="1" applyProtection="1">
      <alignment horizontal="left" vertical="center" wrapText="1" shrinkToFit="1"/>
    </xf>
    <xf numFmtId="0" fontId="61" fillId="0" borderId="52" xfId="0" applyFont="1" applyBorder="1" applyAlignment="1" applyProtection="1">
      <alignment horizontal="left" vertical="center" wrapText="1" shrinkToFit="1"/>
    </xf>
    <xf numFmtId="0" fontId="61" fillId="0" borderId="10" xfId="0" applyFont="1" applyBorder="1" applyAlignment="1" applyProtection="1">
      <alignment horizontal="left" vertical="center" wrapText="1" shrinkToFit="1"/>
    </xf>
    <xf numFmtId="0" fontId="59" fillId="0" borderId="52" xfId="0" applyFont="1" applyBorder="1" applyAlignment="1" applyProtection="1">
      <alignment horizontal="left" vertical="center" shrinkToFit="1"/>
    </xf>
    <xf numFmtId="0" fontId="59" fillId="0" borderId="10" xfId="0" applyFont="1" applyBorder="1" applyAlignment="1" applyProtection="1">
      <alignment horizontal="left" vertical="center" shrinkToFit="1"/>
    </xf>
    <xf numFmtId="0" fontId="29" fillId="0" borderId="112" xfId="0" applyFont="1" applyBorder="1" applyAlignment="1" applyProtection="1">
      <alignment horizontal="left" vertical="center" shrinkToFit="1"/>
    </xf>
    <xf numFmtId="0" fontId="29" fillId="0" borderId="113" xfId="0" applyFont="1" applyBorder="1" applyAlignment="1" applyProtection="1">
      <alignment horizontal="left" vertical="center" shrinkToFit="1"/>
    </xf>
    <xf numFmtId="0" fontId="29" fillId="0" borderId="55" xfId="0" applyFont="1" applyBorder="1" applyAlignment="1" applyProtection="1">
      <alignment horizontal="left" vertical="center" shrinkToFit="1"/>
    </xf>
    <xf numFmtId="0" fontId="29" fillId="0" borderId="114" xfId="0" applyFont="1" applyBorder="1" applyAlignment="1" applyProtection="1">
      <alignment horizontal="left" vertical="center" shrinkToFit="1"/>
    </xf>
    <xf numFmtId="0" fontId="29" fillId="0" borderId="115" xfId="0" applyFont="1" applyBorder="1" applyAlignment="1" applyProtection="1">
      <alignment horizontal="left" vertical="center" shrinkToFit="1"/>
    </xf>
    <xf numFmtId="0" fontId="29" fillId="0" borderId="20" xfId="0" applyFont="1" applyBorder="1" applyAlignment="1" applyProtection="1">
      <alignment horizontal="left" vertical="center" shrinkToFit="1"/>
    </xf>
    <xf numFmtId="0" fontId="39" fillId="0" borderId="0" xfId="0" applyFont="1" applyAlignment="1" applyProtection="1">
      <alignment horizontal="left" vertical="center" wrapText="1" shrinkToFit="1"/>
    </xf>
    <xf numFmtId="0" fontId="59" fillId="0" borderId="79" xfId="0" applyFont="1" applyBorder="1" applyAlignment="1" applyProtection="1">
      <alignment horizontal="left" vertical="center" wrapText="1" shrinkToFit="1"/>
    </xf>
    <xf numFmtId="0" fontId="59" fillId="0" borderId="27" xfId="0" applyFont="1" applyBorder="1" applyAlignment="1" applyProtection="1">
      <alignment horizontal="left" vertical="center" wrapText="1" shrinkToFit="1"/>
    </xf>
    <xf numFmtId="0" fontId="59" fillId="0" borderId="109" xfId="0" applyFont="1" applyBorder="1" applyAlignment="1" applyProtection="1">
      <alignment horizontal="left" vertical="center" wrapText="1" shrinkToFit="1"/>
    </xf>
    <xf numFmtId="0" fontId="59" fillId="5" borderId="0" xfId="0" applyFont="1" applyFill="1" applyBorder="1" applyAlignment="1" applyProtection="1">
      <alignment horizontal="left" vertical="center" wrapText="1" shrinkToFit="1"/>
    </xf>
    <xf numFmtId="0" fontId="29" fillId="5" borderId="0" xfId="0" applyFont="1" applyFill="1" applyBorder="1" applyAlignment="1" applyProtection="1">
      <alignment horizontal="left" vertical="center" wrapText="1" shrinkToFit="1"/>
    </xf>
    <xf numFmtId="0" fontId="29" fillId="5" borderId="19" xfId="0" applyFont="1" applyFill="1" applyBorder="1" applyAlignment="1" applyProtection="1">
      <alignment horizontal="left" vertical="center" wrapText="1" shrinkToFit="1"/>
    </xf>
    <xf numFmtId="0" fontId="59" fillId="0" borderId="11" xfId="0" applyFont="1" applyBorder="1" applyAlignment="1" applyProtection="1">
      <alignment horizontal="left" vertical="center" wrapText="1" shrinkToFit="1"/>
    </xf>
    <xf numFmtId="0" fontId="59" fillId="0" borderId="16" xfId="0" applyFont="1" applyBorder="1" applyAlignment="1" applyProtection="1">
      <alignment horizontal="left" vertical="center" wrapText="1" shrinkToFit="1"/>
    </xf>
    <xf numFmtId="0" fontId="59" fillId="5" borderId="52" xfId="0" applyFont="1" applyFill="1" applyBorder="1" applyAlignment="1" applyProtection="1">
      <alignment horizontal="left" vertical="center" wrapText="1" shrinkToFit="1"/>
    </xf>
    <xf numFmtId="0" fontId="59" fillId="5" borderId="10" xfId="0" applyFont="1" applyFill="1" applyBorder="1" applyAlignment="1" applyProtection="1">
      <alignment horizontal="left" vertical="center" wrapText="1" shrinkToFit="1"/>
    </xf>
    <xf numFmtId="0" fontId="59" fillId="5" borderId="86" xfId="0" applyFont="1" applyFill="1" applyBorder="1" applyAlignment="1" applyProtection="1">
      <alignment horizontal="left" vertical="center" shrinkToFit="1"/>
    </xf>
    <xf numFmtId="0" fontId="59" fillId="5" borderId="111" xfId="0" applyFont="1" applyFill="1" applyBorder="1" applyAlignment="1" applyProtection="1">
      <alignment horizontal="left" vertical="center" shrinkToFit="1"/>
    </xf>
    <xf numFmtId="0" fontId="59" fillId="5" borderId="31" xfId="0" applyFont="1" applyFill="1" applyBorder="1" applyAlignment="1" applyProtection="1">
      <alignment horizontal="left" vertical="center" shrinkToFit="1"/>
    </xf>
    <xf numFmtId="0" fontId="67" fillId="0" borderId="0" xfId="0" applyFont="1" applyAlignment="1" applyProtection="1">
      <alignment horizontal="center" vertical="center" wrapText="1" shrinkToFit="1"/>
    </xf>
    <xf numFmtId="0" fontId="67" fillId="0" borderId="0" xfId="0" applyFont="1" applyAlignment="1" applyProtection="1">
      <alignment horizontal="center" vertical="center" shrinkToFit="1"/>
    </xf>
    <xf numFmtId="0" fontId="55" fillId="0" borderId="0" xfId="8" applyAlignment="1" applyProtection="1">
      <alignment horizontal="left" vertical="center" shrinkToFit="1"/>
    </xf>
    <xf numFmtId="0" fontId="29" fillId="15" borderId="9" xfId="0" applyFont="1" applyFill="1" applyBorder="1" applyAlignment="1" applyProtection="1">
      <alignment horizontal="left" vertical="center" wrapText="1"/>
      <protection locked="0"/>
    </xf>
    <xf numFmtId="0" fontId="29" fillId="15" borderId="27" xfId="0" applyFont="1" applyFill="1" applyBorder="1" applyAlignment="1" applyProtection="1">
      <alignment horizontal="left" vertical="center" wrapText="1"/>
      <protection locked="0"/>
    </xf>
    <xf numFmtId="0" fontId="29" fillId="15" borderId="109" xfId="0" applyFont="1" applyFill="1" applyBorder="1" applyAlignment="1" applyProtection="1">
      <alignment horizontal="left" vertical="center" wrapText="1"/>
      <protection locked="0"/>
    </xf>
    <xf numFmtId="0" fontId="29" fillId="15" borderId="42" xfId="0" applyFont="1" applyFill="1" applyBorder="1" applyAlignment="1" applyProtection="1">
      <alignment horizontal="left" vertical="center" wrapText="1"/>
      <protection locked="0"/>
    </xf>
    <xf numFmtId="0" fontId="29" fillId="15" borderId="35" xfId="0" applyFont="1" applyFill="1" applyBorder="1" applyAlignment="1" applyProtection="1">
      <alignment horizontal="left" vertical="center" wrapText="1"/>
      <protection locked="0"/>
    </xf>
    <xf numFmtId="0" fontId="29" fillId="15" borderId="28" xfId="0" applyFont="1" applyFill="1" applyBorder="1" applyAlignment="1" applyProtection="1">
      <alignment horizontal="left" vertical="center" wrapText="1"/>
      <protection locked="0"/>
    </xf>
    <xf numFmtId="0" fontId="29" fillId="15" borderId="43" xfId="0" applyFont="1" applyFill="1" applyBorder="1" applyAlignment="1" applyProtection="1">
      <alignment horizontal="left" vertical="center" wrapText="1"/>
      <protection locked="0"/>
    </xf>
    <xf numFmtId="0" fontId="54" fillId="2" borderId="13" xfId="0" applyFont="1" applyFill="1" applyBorder="1" applyAlignment="1" applyProtection="1">
      <alignment horizontal="left" vertical="center" wrapText="1"/>
      <protection locked="0"/>
    </xf>
    <xf numFmtId="0" fontId="22" fillId="0" borderId="29" xfId="0" applyFont="1" applyBorder="1" applyAlignment="1" applyProtection="1">
      <alignment wrapText="1"/>
      <protection locked="0"/>
    </xf>
    <xf numFmtId="0" fontId="22" fillId="0" borderId="41" xfId="0" applyFont="1" applyBorder="1" applyAlignment="1" applyProtection="1">
      <alignment wrapText="1"/>
      <protection locked="0"/>
    </xf>
    <xf numFmtId="0" fontId="27" fillId="7" borderId="9" xfId="0" applyFont="1" applyFill="1" applyBorder="1" applyAlignment="1" applyProtection="1">
      <alignment horizontal="center" vertical="center" wrapText="1"/>
      <protection locked="0"/>
    </xf>
    <xf numFmtId="0" fontId="38" fillId="7" borderId="27" xfId="0" applyFont="1" applyFill="1" applyBorder="1" applyAlignment="1" applyProtection="1">
      <alignment horizontal="center" wrapText="1"/>
      <protection locked="0"/>
    </xf>
    <xf numFmtId="0" fontId="38" fillId="7" borderId="109" xfId="0" applyFont="1" applyFill="1" applyBorder="1" applyAlignment="1" applyProtection="1">
      <alignment horizontal="center" wrapText="1"/>
      <protection locked="0"/>
    </xf>
    <xf numFmtId="0" fontId="54" fillId="2" borderId="14" xfId="0" applyFont="1" applyFill="1" applyBorder="1" applyAlignment="1" applyProtection="1">
      <alignment horizontal="left" vertical="center" wrapText="1"/>
      <protection locked="0"/>
    </xf>
    <xf numFmtId="0" fontId="22" fillId="0" borderId="28" xfId="0" applyFont="1" applyBorder="1" applyAlignment="1" applyProtection="1">
      <alignment wrapText="1"/>
      <protection locked="0"/>
    </xf>
    <xf numFmtId="0" fontId="22" fillId="0" borderId="110" xfId="0" applyFont="1" applyBorder="1" applyAlignment="1" applyProtection="1">
      <alignment wrapText="1"/>
      <protection locked="0"/>
    </xf>
    <xf numFmtId="0" fontId="64" fillId="2" borderId="100" xfId="0" applyFont="1" applyFill="1" applyBorder="1" applyAlignment="1" applyProtection="1">
      <alignment horizontal="right" vertical="center" wrapText="1"/>
      <protection locked="0"/>
    </xf>
    <xf numFmtId="0" fontId="64" fillId="2" borderId="52" xfId="0" applyFont="1" applyFill="1" applyBorder="1" applyAlignment="1" applyProtection="1">
      <alignment horizontal="right" vertical="center" wrapText="1"/>
      <protection locked="0"/>
    </xf>
    <xf numFmtId="0" fontId="54" fillId="2" borderId="100" xfId="0" applyFont="1" applyFill="1" applyBorder="1" applyAlignment="1" applyProtection="1">
      <alignment horizontal="left" vertical="center" wrapText="1"/>
      <protection locked="0"/>
    </xf>
    <xf numFmtId="0" fontId="22" fillId="0" borderId="52" xfId="0" applyFont="1" applyBorder="1" applyAlignment="1" applyProtection="1">
      <alignment vertical="center" wrapText="1"/>
      <protection locked="0"/>
    </xf>
    <xf numFmtId="0" fontId="22" fillId="0" borderId="10" xfId="0" applyFont="1" applyBorder="1" applyAlignment="1" applyProtection="1">
      <alignment vertical="center" wrapText="1"/>
      <protection locked="0"/>
    </xf>
    <xf numFmtId="0" fontId="27" fillId="9" borderId="9" xfId="0" applyFont="1" applyFill="1" applyBorder="1" applyAlignment="1" applyProtection="1">
      <alignment horizontal="right" vertical="center" wrapText="1"/>
      <protection locked="0"/>
    </xf>
    <xf numFmtId="0" fontId="38" fillId="9" borderId="27" xfId="0" applyFont="1" applyFill="1" applyBorder="1" applyAlignment="1" applyProtection="1">
      <alignment horizontal="right" wrapText="1"/>
      <protection locked="0"/>
    </xf>
    <xf numFmtId="0" fontId="38" fillId="9" borderId="109" xfId="0" applyFont="1" applyFill="1" applyBorder="1" applyAlignment="1" applyProtection="1">
      <alignment horizontal="right" wrapText="1"/>
      <protection locked="0"/>
    </xf>
    <xf numFmtId="0" fontId="27" fillId="7" borderId="33" xfId="0" applyFont="1" applyFill="1" applyBorder="1" applyAlignment="1" applyProtection="1">
      <alignment horizontal="center" vertical="center" wrapText="1"/>
      <protection locked="0"/>
    </xf>
    <xf numFmtId="0" fontId="38" fillId="7" borderId="11" xfId="0" applyFont="1" applyFill="1" applyBorder="1" applyAlignment="1" applyProtection="1">
      <alignment horizontal="center" wrapText="1"/>
      <protection locked="0"/>
    </xf>
    <xf numFmtId="0" fontId="38" fillId="7" borderId="16" xfId="0" applyFont="1" applyFill="1" applyBorder="1" applyAlignment="1" applyProtection="1">
      <alignment horizontal="center" wrapText="1"/>
      <protection locked="0"/>
    </xf>
    <xf numFmtId="0" fontId="29" fillId="15" borderId="144" xfId="0" applyFont="1" applyFill="1" applyBorder="1" applyAlignment="1" applyProtection="1">
      <alignment horizontal="left" vertical="center" wrapText="1"/>
      <protection locked="0"/>
    </xf>
    <xf numFmtId="0" fontId="29" fillId="15" borderId="145" xfId="0" applyFont="1" applyFill="1" applyBorder="1" applyAlignment="1" applyProtection="1">
      <alignment horizontal="left" vertical="center" wrapText="1"/>
      <protection locked="0"/>
    </xf>
    <xf numFmtId="0" fontId="29" fillId="15" borderId="54" xfId="0" applyFont="1" applyFill="1" applyBorder="1" applyAlignment="1" applyProtection="1">
      <alignment horizontal="left" vertical="center" wrapText="1"/>
      <protection locked="0"/>
    </xf>
    <xf numFmtId="0" fontId="29" fillId="15" borderId="33" xfId="0" applyFont="1" applyFill="1" applyBorder="1" applyAlignment="1" applyProtection="1">
      <alignment vertical="center" wrapText="1"/>
      <protection locked="0"/>
    </xf>
    <xf numFmtId="0" fontId="29" fillId="15" borderId="11"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54" fillId="2" borderId="107" xfId="0" applyFont="1" applyFill="1" applyBorder="1" applyAlignment="1" applyProtection="1">
      <alignment horizontal="left" vertical="center" wrapText="1"/>
      <protection locked="0"/>
    </xf>
    <xf numFmtId="0" fontId="22" fillId="0" borderId="0" xfId="0" applyFont="1" applyBorder="1" applyAlignment="1" applyProtection="1">
      <alignment vertical="center" wrapText="1"/>
      <protection locked="0"/>
    </xf>
    <xf numFmtId="0" fontId="22" fillId="0" borderId="19" xfId="0" applyFont="1" applyBorder="1" applyAlignment="1" applyProtection="1">
      <alignment vertical="center" wrapText="1"/>
      <protection locked="0"/>
    </xf>
    <xf numFmtId="0" fontId="64" fillId="2" borderId="131" xfId="0" applyFont="1" applyFill="1" applyBorder="1" applyAlignment="1" applyProtection="1">
      <alignment horizontal="right" vertical="center" wrapText="1"/>
      <protection locked="0"/>
    </xf>
    <xf numFmtId="0" fontId="64" fillId="2" borderId="128" xfId="0" applyFont="1" applyFill="1" applyBorder="1" applyAlignment="1" applyProtection="1">
      <alignment horizontal="right" vertical="center" wrapText="1"/>
      <protection locked="0"/>
    </xf>
    <xf numFmtId="0" fontId="64" fillId="4" borderId="131" xfId="0" applyFont="1" applyFill="1" applyBorder="1" applyAlignment="1" applyProtection="1">
      <alignment horizontal="right" vertical="center" wrapText="1"/>
      <protection locked="0"/>
    </xf>
    <xf numFmtId="0" fontId="64" fillId="4" borderId="128" xfId="0" applyFont="1" applyFill="1" applyBorder="1" applyAlignment="1" applyProtection="1">
      <alignment horizontal="right" vertical="center" wrapText="1"/>
      <protection locked="0"/>
    </xf>
    <xf numFmtId="0" fontId="64" fillId="4" borderId="140" xfId="0" applyFont="1" applyFill="1" applyBorder="1" applyAlignment="1" applyProtection="1">
      <alignment horizontal="right" vertical="center" wrapText="1"/>
      <protection locked="0"/>
    </xf>
    <xf numFmtId="0" fontId="54" fillId="2" borderId="13" xfId="0" applyFont="1" applyFill="1" applyBorder="1" applyAlignment="1" applyProtection="1">
      <alignment vertical="center" wrapText="1"/>
      <protection locked="0"/>
    </xf>
    <xf numFmtId="0" fontId="54" fillId="2" borderId="26" xfId="0" applyFont="1" applyFill="1" applyBorder="1" applyAlignment="1" applyProtection="1">
      <alignment horizontal="left" vertical="center" wrapText="1"/>
      <protection locked="0"/>
    </xf>
    <xf numFmtId="0" fontId="22" fillId="0" borderId="30" xfId="0" applyFont="1" applyBorder="1" applyAlignment="1" applyProtection="1">
      <alignment wrapText="1"/>
      <protection locked="0"/>
    </xf>
    <xf numFmtId="0" fontId="22" fillId="0" borderId="40" xfId="0" applyFont="1" applyBorder="1" applyAlignment="1" applyProtection="1">
      <alignment wrapText="1"/>
      <protection locked="0"/>
    </xf>
    <xf numFmtId="0" fontId="27" fillId="9" borderId="33" xfId="0" applyFont="1" applyFill="1" applyBorder="1" applyAlignment="1" applyProtection="1">
      <alignment horizontal="right" vertical="center" wrapText="1"/>
      <protection locked="0"/>
    </xf>
    <xf numFmtId="0" fontId="38" fillId="9" borderId="11" xfId="0" applyFont="1" applyFill="1" applyBorder="1" applyAlignment="1" applyProtection="1">
      <alignment horizontal="right" vertical="center" wrapText="1"/>
      <protection locked="0"/>
    </xf>
    <xf numFmtId="0" fontId="38" fillId="9" borderId="16" xfId="0" applyFont="1" applyFill="1" applyBorder="1" applyAlignment="1" applyProtection="1">
      <alignment horizontal="right" vertical="center" wrapText="1"/>
      <protection locked="0"/>
    </xf>
    <xf numFmtId="0" fontId="54" fillId="2" borderId="86" xfId="0" applyFont="1" applyFill="1" applyBorder="1" applyAlignment="1" applyProtection="1">
      <alignment horizontal="left" vertical="center" wrapText="1"/>
      <protection locked="0"/>
    </xf>
    <xf numFmtId="0" fontId="22" fillId="0" borderId="111" xfId="0" applyFont="1" applyBorder="1" applyAlignment="1" applyProtection="1">
      <alignment vertical="center" wrapText="1"/>
      <protection locked="0"/>
    </xf>
    <xf numFmtId="0" fontId="22" fillId="0" borderId="31" xfId="0" applyFont="1" applyBorder="1" applyAlignment="1" applyProtection="1">
      <alignment vertical="center" wrapText="1"/>
      <protection locked="0"/>
    </xf>
    <xf numFmtId="0" fontId="62" fillId="0" borderId="0" xfId="0" applyFont="1" applyAlignment="1">
      <alignment horizontal="left" vertical="center" wrapText="1"/>
    </xf>
    <xf numFmtId="0" fontId="31" fillId="0" borderId="128" xfId="0" applyFont="1" applyBorder="1" applyAlignment="1">
      <alignment horizontal="left" vertical="center" wrapText="1"/>
    </xf>
    <xf numFmtId="0" fontId="31" fillId="0" borderId="129" xfId="0" applyFont="1" applyBorder="1" applyAlignment="1">
      <alignment horizontal="left" vertical="center" wrapText="1"/>
    </xf>
    <xf numFmtId="0" fontId="31" fillId="0" borderId="0" xfId="0" applyFont="1" applyBorder="1" applyAlignment="1">
      <alignment horizontal="left" vertical="center" wrapText="1"/>
    </xf>
    <xf numFmtId="0" fontId="31" fillId="0" borderId="84" xfId="0" applyFont="1" applyBorder="1" applyAlignment="1">
      <alignment horizontal="left" vertical="center" wrapText="1"/>
    </xf>
    <xf numFmtId="0" fontId="31" fillId="0" borderId="126" xfId="0" applyFont="1" applyBorder="1" applyAlignment="1">
      <alignment horizontal="left" vertical="center" wrapText="1"/>
    </xf>
    <xf numFmtId="0" fontId="31" fillId="0" borderId="130" xfId="0" applyFont="1" applyBorder="1" applyAlignment="1">
      <alignment horizontal="left" vertical="center" wrapText="1"/>
    </xf>
    <xf numFmtId="0" fontId="7" fillId="0" borderId="112" xfId="0" applyFont="1" applyBorder="1" applyAlignment="1">
      <alignment horizontal="center" vertical="center" wrapText="1"/>
    </xf>
    <xf numFmtId="0" fontId="7" fillId="0" borderId="113" xfId="0" applyFont="1" applyBorder="1" applyAlignment="1">
      <alignment horizontal="center" vertical="center" wrapText="1"/>
    </xf>
    <xf numFmtId="0" fontId="7" fillId="0" borderId="55" xfId="0" applyFont="1" applyBorder="1" applyAlignment="1">
      <alignment horizontal="center" vertical="center" wrapText="1"/>
    </xf>
    <xf numFmtId="0" fontId="7" fillId="0" borderId="107"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114" xfId="0" applyFont="1" applyBorder="1" applyAlignment="1">
      <alignment horizontal="center" vertical="center" wrapText="1"/>
    </xf>
    <xf numFmtId="0" fontId="7" fillId="0" borderId="115" xfId="0" applyFont="1" applyBorder="1" applyAlignment="1">
      <alignment horizontal="center" vertical="center" wrapText="1"/>
    </xf>
    <xf numFmtId="0" fontId="7" fillId="0" borderId="20" xfId="0" applyFont="1" applyBorder="1" applyAlignment="1">
      <alignment horizontal="center" vertical="center" wrapText="1"/>
    </xf>
    <xf numFmtId="0" fontId="0" fillId="12" borderId="112" xfId="0" applyFill="1" applyBorder="1" applyAlignment="1">
      <alignment horizontal="left" vertical="center"/>
    </xf>
    <xf numFmtId="0" fontId="0" fillId="12" borderId="113" xfId="0" applyFill="1" applyBorder="1" applyAlignment="1">
      <alignment horizontal="left" vertical="center"/>
    </xf>
    <xf numFmtId="0" fontId="0" fillId="12" borderId="55" xfId="0" applyFill="1" applyBorder="1" applyAlignment="1">
      <alignment horizontal="left" vertical="center"/>
    </xf>
    <xf numFmtId="0" fontId="0" fillId="12" borderId="107" xfId="0" applyFill="1" applyBorder="1" applyAlignment="1">
      <alignment horizontal="left" vertical="center"/>
    </xf>
    <xf numFmtId="0" fontId="0" fillId="12" borderId="0" xfId="0" applyFill="1" applyBorder="1" applyAlignment="1">
      <alignment horizontal="left" vertical="center"/>
    </xf>
    <xf numFmtId="0" fontId="0" fillId="12" borderId="19" xfId="0" applyFill="1" applyBorder="1" applyAlignment="1">
      <alignment horizontal="left" vertical="center"/>
    </xf>
    <xf numFmtId="0" fontId="0" fillId="12" borderId="114" xfId="0" applyFill="1" applyBorder="1" applyAlignment="1">
      <alignment horizontal="left" vertical="center"/>
    </xf>
    <xf numFmtId="0" fontId="0" fillId="12" borderId="115" xfId="0" applyFill="1" applyBorder="1" applyAlignment="1">
      <alignment horizontal="left" vertical="center"/>
    </xf>
    <xf numFmtId="0" fontId="0" fillId="12" borderId="20" xfId="0" applyFill="1" applyBorder="1" applyAlignment="1">
      <alignment horizontal="left" vertical="center"/>
    </xf>
    <xf numFmtId="0" fontId="17" fillId="4" borderId="33" xfId="0" applyFont="1" applyFill="1" applyBorder="1" applyAlignment="1" applyProtection="1">
      <alignment horizontal="left" vertical="center"/>
      <protection locked="0"/>
    </xf>
    <xf numFmtId="0" fontId="17" fillId="4" borderId="11" xfId="0" applyFont="1" applyFill="1" applyBorder="1" applyAlignment="1" applyProtection="1">
      <alignment horizontal="left" vertical="center"/>
      <protection locked="0"/>
    </xf>
    <xf numFmtId="0" fontId="17" fillId="4" borderId="16" xfId="0" applyFont="1" applyFill="1" applyBorder="1" applyAlignment="1" applyProtection="1">
      <alignment horizontal="left" vertical="center"/>
      <protection locked="0"/>
    </xf>
    <xf numFmtId="0" fontId="12" fillId="14" borderId="33" xfId="0" applyFont="1" applyFill="1" applyBorder="1" applyAlignment="1" applyProtection="1">
      <alignment horizontal="right" vertical="center"/>
      <protection locked="0"/>
    </xf>
    <xf numFmtId="0" fontId="12" fillId="14" borderId="11" xfId="0" applyFont="1" applyFill="1" applyBorder="1" applyAlignment="1" applyProtection="1">
      <alignment horizontal="right" vertical="center"/>
      <protection locked="0"/>
    </xf>
    <xf numFmtId="0" fontId="12" fillId="14" borderId="79" xfId="0" applyFont="1" applyFill="1" applyBorder="1" applyAlignment="1" applyProtection="1">
      <alignment horizontal="right" vertical="center"/>
      <protection locked="0"/>
    </xf>
    <xf numFmtId="0" fontId="44" fillId="7" borderId="33" xfId="0" applyFont="1" applyFill="1" applyBorder="1" applyAlignment="1" applyProtection="1">
      <alignment horizontal="right" vertical="center"/>
      <protection locked="0"/>
    </xf>
    <xf numFmtId="0" fontId="44" fillId="7" borderId="11" xfId="0" applyFont="1" applyFill="1" applyBorder="1" applyAlignment="1" applyProtection="1">
      <alignment horizontal="right" vertical="center"/>
      <protection locked="0"/>
    </xf>
    <xf numFmtId="0" fontId="44" fillId="7" borderId="79" xfId="0" applyFont="1" applyFill="1" applyBorder="1" applyAlignment="1" applyProtection="1">
      <alignment horizontal="right" vertical="center"/>
      <protection locked="0"/>
    </xf>
    <xf numFmtId="44" fontId="41" fillId="23" borderId="0" xfId="0" applyNumberFormat="1" applyFont="1" applyFill="1" applyAlignment="1" applyProtection="1">
      <alignment horizontal="center" vertical="center"/>
    </xf>
    <xf numFmtId="0" fontId="15" fillId="5" borderId="0" xfId="0" applyFont="1" applyFill="1" applyAlignment="1">
      <alignment horizontal="center" vertical="center" wrapText="1"/>
    </xf>
    <xf numFmtId="0" fontId="10" fillId="11" borderId="0" xfId="0" applyFont="1" applyFill="1" applyAlignment="1">
      <alignment horizontal="left" vertical="center" wrapText="1"/>
    </xf>
    <xf numFmtId="0" fontId="10" fillId="11" borderId="0" xfId="0" applyFont="1" applyFill="1" applyAlignment="1">
      <alignment horizontal="left" vertical="center"/>
    </xf>
    <xf numFmtId="0" fontId="17" fillId="15" borderId="86" xfId="0" applyFont="1" applyFill="1" applyBorder="1" applyAlignment="1">
      <alignment horizontal="center" vertical="center" wrapText="1"/>
    </xf>
    <xf numFmtId="0" fontId="17" fillId="15" borderId="31" xfId="0" applyFont="1" applyFill="1" applyBorder="1" applyAlignment="1">
      <alignment horizontal="center" vertical="center" wrapText="1"/>
    </xf>
    <xf numFmtId="0" fontId="17" fillId="15" borderId="100" xfId="0" applyFont="1" applyFill="1" applyBorder="1" applyAlignment="1">
      <alignment horizontal="center" vertical="center" wrapText="1"/>
    </xf>
    <xf numFmtId="0" fontId="17" fillId="15" borderId="10" xfId="0" applyFont="1" applyFill="1" applyBorder="1" applyAlignment="1">
      <alignment horizontal="center" vertical="center" wrapText="1"/>
    </xf>
    <xf numFmtId="0" fontId="10" fillId="10" borderId="0" xfId="0" applyFont="1" applyFill="1" applyAlignment="1" applyProtection="1">
      <alignment horizontal="center" vertical="center" wrapText="1"/>
      <protection locked="0"/>
    </xf>
    <xf numFmtId="0" fontId="41" fillId="23" borderId="0" xfId="0" applyFont="1" applyFill="1" applyAlignment="1">
      <alignment horizontal="center" vertical="center"/>
    </xf>
    <xf numFmtId="0" fontId="17" fillId="15" borderId="111" xfId="0" applyFont="1" applyFill="1" applyBorder="1" applyAlignment="1">
      <alignment horizontal="center" vertical="center" wrapText="1"/>
    </xf>
    <xf numFmtId="0" fontId="17" fillId="15" borderId="107" xfId="0" applyFont="1" applyFill="1" applyBorder="1" applyAlignment="1">
      <alignment horizontal="center" vertical="center" wrapText="1"/>
    </xf>
    <xf numFmtId="0" fontId="17" fillId="15" borderId="0" xfId="0" applyFont="1" applyFill="1" applyBorder="1" applyAlignment="1">
      <alignment horizontal="center" vertical="center" wrapText="1"/>
    </xf>
    <xf numFmtId="0" fontId="17" fillId="15" borderId="1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6" xfId="0" applyFont="1" applyBorder="1" applyAlignment="1">
      <alignment horizontal="center" vertical="center" wrapText="1"/>
    </xf>
    <xf numFmtId="0" fontId="17" fillId="26" borderId="131" xfId="0" applyFont="1" applyFill="1" applyBorder="1" applyAlignment="1">
      <alignment horizontal="center" vertical="center" wrapText="1"/>
    </xf>
    <xf numFmtId="0" fontId="17" fillId="26" borderId="140" xfId="0" applyFont="1" applyFill="1" applyBorder="1" applyAlignment="1">
      <alignment horizontal="center" vertical="center" wrapText="1"/>
    </xf>
    <xf numFmtId="0" fontId="17" fillId="26" borderId="165" xfId="0" applyFont="1" applyFill="1" applyBorder="1" applyAlignment="1">
      <alignment horizontal="center" vertical="center" wrapText="1"/>
    </xf>
    <xf numFmtId="0" fontId="17" fillId="26" borderId="106" xfId="0" applyFont="1" applyFill="1" applyBorder="1" applyAlignment="1">
      <alignment horizontal="center" vertical="center" wrapText="1"/>
    </xf>
  </cellXfs>
  <cellStyles count="10">
    <cellStyle name="Euro" xfId="2" xr:uid="{00000000-0005-0000-0000-000000000000}"/>
    <cellStyle name="Lien hypertexte" xfId="8" builtinId="8"/>
    <cellStyle name="Milliers" xfId="9" builtinId="3"/>
    <cellStyle name="Milliers 2" xfId="4" xr:uid="{00000000-0005-0000-0000-000002000000}"/>
    <cellStyle name="Milliers 2 2" xfId="7" xr:uid="{AAD8A1E3-6752-4611-A221-921816C3C50E}"/>
    <cellStyle name="Normal" xfId="0" builtinId="0"/>
    <cellStyle name="Normal 2" xfId="1" xr:uid="{00000000-0005-0000-0000-000005000000}"/>
    <cellStyle name="Normal 3" xfId="3" xr:uid="{00000000-0005-0000-0000-000006000000}"/>
    <cellStyle name="Pourcentage" xfId="6" builtinId="5"/>
    <cellStyle name="Pourcentage 2" xfId="5" xr:uid="{00000000-0005-0000-0000-000007000000}"/>
  </cellStyles>
  <dxfs count="2">
    <dxf>
      <font>
        <color rgb="FF9C0006"/>
      </font>
      <fill>
        <patternFill>
          <bgColor rgb="FFFFC7CE"/>
        </patternFill>
      </fill>
    </dxf>
    <dxf>
      <font>
        <color theme="6" tint="-0.499984740745262"/>
      </font>
      <fill>
        <patternFill>
          <bgColor theme="6" tint="0.79998168889431442"/>
        </patternFill>
      </fill>
    </dxf>
  </dxfs>
  <tableStyles count="0" defaultTableStyle="TableStyleMedium2" defaultPivotStyle="PivotStyleLight16"/>
  <colors>
    <mruColors>
      <color rgb="FF1F497D"/>
      <color rgb="FFFFFF99"/>
      <color rgb="FFFFFF00"/>
      <color rgb="FFDDDDDD"/>
      <color rgb="FFCCFFFF"/>
      <color rgb="FFFFFFCC"/>
      <color rgb="FFFFFF66"/>
      <color rgb="FFCDDE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svg"/><Relationship Id="rId1" Type="http://schemas.openxmlformats.org/officeDocument/2006/relationships/image" Target="../media/image9.png"/><Relationship Id="rId4" Type="http://schemas.openxmlformats.org/officeDocument/2006/relationships/image" Target="../media/image12.sv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4.svg"/><Relationship Id="rId1" Type="http://schemas.openxmlformats.org/officeDocument/2006/relationships/image" Target="../media/image13.png"/><Relationship Id="rId4" Type="http://schemas.openxmlformats.org/officeDocument/2006/relationships/image" Target="../media/image15.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xdr:col>
      <xdr:colOff>95251</xdr:colOff>
      <xdr:row>32</xdr:row>
      <xdr:rowOff>186146</xdr:rowOff>
    </xdr:from>
    <xdr:to>
      <xdr:col>1</xdr:col>
      <xdr:colOff>342900</xdr:colOff>
      <xdr:row>33</xdr:row>
      <xdr:rowOff>285749</xdr:rowOff>
    </xdr:to>
    <xdr:pic>
      <xdr:nvPicPr>
        <xdr:cNvPr id="4" name="Graphique 3" descr="Loupe avec un remplissage uni">
          <a:extLst>
            <a:ext uri="{FF2B5EF4-FFF2-40B4-BE49-F238E27FC236}">
              <a16:creationId xmlns:a16="http://schemas.microsoft.com/office/drawing/2014/main" id="{9759016B-A488-4F24-82F1-FDBA4DDBFD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95251" y="7158446"/>
          <a:ext cx="247649" cy="290103"/>
        </a:xfrm>
        <a:prstGeom prst="rect">
          <a:avLst/>
        </a:prstGeom>
      </xdr:spPr>
    </xdr:pic>
    <xdr:clientData/>
  </xdr:twoCellAnchor>
  <xdr:twoCellAnchor editAs="oneCell">
    <xdr:from>
      <xdr:col>1</xdr:col>
      <xdr:colOff>0</xdr:colOff>
      <xdr:row>14</xdr:row>
      <xdr:rowOff>95250</xdr:rowOff>
    </xdr:from>
    <xdr:to>
      <xdr:col>1</xdr:col>
      <xdr:colOff>342900</xdr:colOff>
      <xdr:row>15</xdr:row>
      <xdr:rowOff>152399</xdr:rowOff>
    </xdr:to>
    <xdr:pic>
      <xdr:nvPicPr>
        <xdr:cNvPr id="6" name="Graphique 5" descr="Ampoule et engrenage avec un remplissage uni">
          <a:extLst>
            <a:ext uri="{FF2B5EF4-FFF2-40B4-BE49-F238E27FC236}">
              <a16:creationId xmlns:a16="http://schemas.microsoft.com/office/drawing/2014/main" id="{09B99CC4-104A-4DA8-918B-FAEBCD1BF3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2695575"/>
          <a:ext cx="342900" cy="342899"/>
        </a:xfrm>
        <a:prstGeom prst="rect">
          <a:avLst/>
        </a:prstGeom>
      </xdr:spPr>
    </xdr:pic>
    <xdr:clientData/>
  </xdr:twoCellAnchor>
  <xdr:twoCellAnchor editAs="oneCell">
    <xdr:from>
      <xdr:col>1</xdr:col>
      <xdr:colOff>47626</xdr:colOff>
      <xdr:row>59</xdr:row>
      <xdr:rowOff>170322</xdr:rowOff>
    </xdr:from>
    <xdr:to>
      <xdr:col>1</xdr:col>
      <xdr:colOff>368301</xdr:colOff>
      <xdr:row>61</xdr:row>
      <xdr:rowOff>0</xdr:rowOff>
    </xdr:to>
    <xdr:pic>
      <xdr:nvPicPr>
        <xdr:cNvPr id="5" name="Graphique 4" descr="Mégaphone1 avec un remplissage uni">
          <a:extLst>
            <a:ext uri="{FF2B5EF4-FFF2-40B4-BE49-F238E27FC236}">
              <a16:creationId xmlns:a16="http://schemas.microsoft.com/office/drawing/2014/main" id="{F624343B-4240-4198-AA1B-F1D88257DFB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38151" y="10733547"/>
          <a:ext cx="323850" cy="324978"/>
        </a:xfrm>
        <a:prstGeom prst="rect">
          <a:avLst/>
        </a:prstGeom>
      </xdr:spPr>
    </xdr:pic>
    <xdr:clientData/>
  </xdr:twoCellAnchor>
  <xdr:twoCellAnchor>
    <xdr:from>
      <xdr:col>3</xdr:col>
      <xdr:colOff>1066800</xdr:colOff>
      <xdr:row>0</xdr:row>
      <xdr:rowOff>171451</xdr:rowOff>
    </xdr:from>
    <xdr:to>
      <xdr:col>4</xdr:col>
      <xdr:colOff>1377950</xdr:colOff>
      <xdr:row>5</xdr:row>
      <xdr:rowOff>114300</xdr:rowOff>
    </xdr:to>
    <xdr:sp macro="" textlink="">
      <xdr:nvSpPr>
        <xdr:cNvPr id="3" name="ZoneTexte 2">
          <a:extLst>
            <a:ext uri="{FF2B5EF4-FFF2-40B4-BE49-F238E27FC236}">
              <a16:creationId xmlns:a16="http://schemas.microsoft.com/office/drawing/2014/main" id="{D45EC08B-3304-4D1D-9920-111A5EC5A651}"/>
            </a:ext>
          </a:extLst>
        </xdr:cNvPr>
        <xdr:cNvSpPr txBox="1"/>
      </xdr:nvSpPr>
      <xdr:spPr>
        <a:xfrm>
          <a:off x="5505450" y="171451"/>
          <a:ext cx="2159000" cy="809624"/>
        </a:xfrm>
        <a:prstGeom prst="rect">
          <a:avLst/>
        </a:prstGeom>
        <a:solidFill>
          <a:schemeClr val="lt1"/>
        </a:solidFill>
        <a:ln w="19050" cmpd="sng">
          <a:solidFill>
            <a:schemeClr val="accent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900" i="1">
              <a:latin typeface="Verdana" panose="020B0604030504040204" pitchFamily="34" charset="0"/>
              <a:ea typeface="Verdana" panose="020B0604030504040204" pitchFamily="34" charset="0"/>
            </a:rPr>
            <a:t>Cadre réservé à l'administration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Synergie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Progos</a:t>
          </a:r>
          <a:r>
            <a:rPr lang="fr-FR" sz="900" baseline="0">
              <a:latin typeface="Verdana" panose="020B0604030504040204" pitchFamily="34" charset="0"/>
              <a:ea typeface="Verdana" panose="020B0604030504040204" pitchFamily="34" charset="0"/>
            </a:rPr>
            <a:t> : </a:t>
          </a:r>
          <a:endParaRPr lang="fr-FR" sz="900">
            <a:latin typeface="Verdana" panose="020B0604030504040204" pitchFamily="34" charset="0"/>
            <a:ea typeface="Verdana" panose="020B0604030504040204" pitchFamily="34" charset="0"/>
          </a:endParaRPr>
        </a:p>
      </xdr:txBody>
    </xdr:sp>
    <xdr:clientData/>
  </xdr:twoCellAnchor>
  <xdr:twoCellAnchor editAs="oneCell">
    <xdr:from>
      <xdr:col>0</xdr:col>
      <xdr:colOff>85725</xdr:colOff>
      <xdr:row>0</xdr:row>
      <xdr:rowOff>19050</xdr:rowOff>
    </xdr:from>
    <xdr:to>
      <xdr:col>3</xdr:col>
      <xdr:colOff>198182</xdr:colOff>
      <xdr:row>6</xdr:row>
      <xdr:rowOff>57150</xdr:rowOff>
    </xdr:to>
    <xdr:pic>
      <xdr:nvPicPr>
        <xdr:cNvPr id="2" name="Image 1">
          <a:extLst>
            <a:ext uri="{FF2B5EF4-FFF2-40B4-BE49-F238E27FC236}">
              <a16:creationId xmlns:a16="http://schemas.microsoft.com/office/drawing/2014/main" id="{79C5B8D2-D2F7-4099-8ECE-E9E70BD70962}"/>
            </a:ext>
          </a:extLst>
        </xdr:cNvPr>
        <xdr:cNvPicPr>
          <a:picLocks noChangeAspect="1"/>
        </xdr:cNvPicPr>
      </xdr:nvPicPr>
      <xdr:blipFill>
        <a:blip xmlns:r="http://schemas.openxmlformats.org/officeDocument/2006/relationships" r:embed="rId7"/>
        <a:stretch>
          <a:fillRect/>
        </a:stretch>
      </xdr:blipFill>
      <xdr:spPr>
        <a:xfrm>
          <a:off x="85725" y="19050"/>
          <a:ext cx="4351082" cy="1133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16</xdr:row>
      <xdr:rowOff>15875</xdr:rowOff>
    </xdr:from>
    <xdr:to>
      <xdr:col>1</xdr:col>
      <xdr:colOff>393475</xdr:colOff>
      <xdr:row>17</xdr:row>
      <xdr:rowOff>131233</xdr:rowOff>
    </xdr:to>
    <xdr:pic>
      <xdr:nvPicPr>
        <xdr:cNvPr id="3" name="Graphique 2" descr="Ampoule et engrenage avec un remplissage uni">
          <a:extLst>
            <a:ext uri="{FF2B5EF4-FFF2-40B4-BE49-F238E27FC236}">
              <a16:creationId xmlns:a16="http://schemas.microsoft.com/office/drawing/2014/main" id="{EBC1E0F6-65A9-4E7E-A3D6-1E1B95B50E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454025" y="3616325"/>
          <a:ext cx="317275" cy="305858"/>
        </a:xfrm>
        <a:prstGeom prst="rect">
          <a:avLst/>
        </a:prstGeom>
      </xdr:spPr>
    </xdr:pic>
    <xdr:clientData/>
  </xdr:twoCellAnchor>
  <xdr:twoCellAnchor editAs="oneCell">
    <xdr:from>
      <xdr:col>1</xdr:col>
      <xdr:colOff>552450</xdr:colOff>
      <xdr:row>5</xdr:row>
      <xdr:rowOff>155574</xdr:rowOff>
    </xdr:from>
    <xdr:to>
      <xdr:col>1</xdr:col>
      <xdr:colOff>981075</xdr:colOff>
      <xdr:row>7</xdr:row>
      <xdr:rowOff>79374</xdr:rowOff>
    </xdr:to>
    <xdr:pic>
      <xdr:nvPicPr>
        <xdr:cNvPr id="4" name="Graphique 3" descr="Ligne fléchée : légèrement incurvée avec un remplissage uni">
          <a:extLst>
            <a:ext uri="{FF2B5EF4-FFF2-40B4-BE49-F238E27FC236}">
              <a16:creationId xmlns:a16="http://schemas.microsoft.com/office/drawing/2014/main" id="{A4C7FF44-1DDA-4882-A0E4-6ACD7FBE351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1298574"/>
          <a:ext cx="428625" cy="428625"/>
        </a:xfrm>
        <a:prstGeom prst="rect">
          <a:avLst/>
        </a:prstGeom>
      </xdr:spPr>
    </xdr:pic>
    <xdr:clientData/>
  </xdr:twoCellAnchor>
  <xdr:twoCellAnchor editAs="oneCell">
    <xdr:from>
      <xdr:col>1</xdr:col>
      <xdr:colOff>577850</xdr:colOff>
      <xdr:row>7</xdr:row>
      <xdr:rowOff>142875</xdr:rowOff>
    </xdr:from>
    <xdr:to>
      <xdr:col>1</xdr:col>
      <xdr:colOff>1009650</xdr:colOff>
      <xdr:row>9</xdr:row>
      <xdr:rowOff>63500</xdr:rowOff>
    </xdr:to>
    <xdr:pic>
      <xdr:nvPicPr>
        <xdr:cNvPr id="5" name="Graphique 4" descr="Ligne fléchée : légèrement incurvée avec un remplissage uni">
          <a:extLst>
            <a:ext uri="{FF2B5EF4-FFF2-40B4-BE49-F238E27FC236}">
              <a16:creationId xmlns:a16="http://schemas.microsoft.com/office/drawing/2014/main" id="{1D3DAC63-6F17-4BBF-92C1-CAE8B5E1EAD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77900" y="1790700"/>
          <a:ext cx="431800" cy="425450"/>
        </a:xfrm>
        <a:prstGeom prst="rect">
          <a:avLst/>
        </a:prstGeom>
      </xdr:spPr>
    </xdr:pic>
    <xdr:clientData/>
  </xdr:twoCellAnchor>
  <xdr:twoCellAnchor editAs="oneCell">
    <xdr:from>
      <xdr:col>1</xdr:col>
      <xdr:colOff>558800</xdr:colOff>
      <xdr:row>10</xdr:row>
      <xdr:rowOff>149225</xdr:rowOff>
    </xdr:from>
    <xdr:to>
      <xdr:col>1</xdr:col>
      <xdr:colOff>987425</xdr:colOff>
      <xdr:row>12</xdr:row>
      <xdr:rowOff>76200</xdr:rowOff>
    </xdr:to>
    <xdr:pic>
      <xdr:nvPicPr>
        <xdr:cNvPr id="6" name="Graphique 5" descr="Ligne fléchée : légèrement incurvée avec un remplissage uni">
          <a:extLst>
            <a:ext uri="{FF2B5EF4-FFF2-40B4-BE49-F238E27FC236}">
              <a16:creationId xmlns:a16="http://schemas.microsoft.com/office/drawing/2014/main" id="{27893A2D-D621-40E0-B792-87EC90A739E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68375" y="2863850"/>
          <a:ext cx="428625" cy="431800"/>
        </a:xfrm>
        <a:prstGeom prst="rect">
          <a:avLst/>
        </a:prstGeom>
      </xdr:spPr>
    </xdr:pic>
    <xdr:clientData/>
  </xdr:twoCellAnchor>
  <xdr:twoCellAnchor editAs="oneCell">
    <xdr:from>
      <xdr:col>1</xdr:col>
      <xdr:colOff>552450</xdr:colOff>
      <xdr:row>11</xdr:row>
      <xdr:rowOff>180975</xdr:rowOff>
    </xdr:from>
    <xdr:to>
      <xdr:col>1</xdr:col>
      <xdr:colOff>981075</xdr:colOff>
      <xdr:row>13</xdr:row>
      <xdr:rowOff>47625</xdr:rowOff>
    </xdr:to>
    <xdr:pic>
      <xdr:nvPicPr>
        <xdr:cNvPr id="8" name="Graphique 7" descr="Ligne fléchée : légèrement incurvée avec un remplissage uni">
          <a:extLst>
            <a:ext uri="{FF2B5EF4-FFF2-40B4-BE49-F238E27FC236}">
              <a16:creationId xmlns:a16="http://schemas.microsoft.com/office/drawing/2014/main" id="{72E7564B-181B-4084-9339-D5CBD609546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62025" y="3152775"/>
          <a:ext cx="428625" cy="428625"/>
        </a:xfrm>
        <a:prstGeom prst="rect">
          <a:avLst/>
        </a:prstGeom>
      </xdr:spPr>
    </xdr:pic>
    <xdr:clientData/>
  </xdr:twoCellAnchor>
  <xdr:twoCellAnchor editAs="oneCell">
    <xdr:from>
      <xdr:col>1</xdr:col>
      <xdr:colOff>577850</xdr:colOff>
      <xdr:row>8</xdr:row>
      <xdr:rowOff>266700</xdr:rowOff>
    </xdr:from>
    <xdr:to>
      <xdr:col>1</xdr:col>
      <xdr:colOff>1006475</xdr:colOff>
      <xdr:row>10</xdr:row>
      <xdr:rowOff>66675</xdr:rowOff>
    </xdr:to>
    <xdr:pic>
      <xdr:nvPicPr>
        <xdr:cNvPr id="9" name="Graphique 8" descr="Ligne fléchée : légèrement incurvée avec un remplissage uni">
          <a:extLst>
            <a:ext uri="{FF2B5EF4-FFF2-40B4-BE49-F238E27FC236}">
              <a16:creationId xmlns:a16="http://schemas.microsoft.com/office/drawing/2014/main" id="{9580B0E6-762C-4498-A38E-A6FB1C0F17A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105025"/>
          <a:ext cx="428625" cy="425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149225</xdr:colOff>
      <xdr:row>20</xdr:row>
      <xdr:rowOff>57150</xdr:rowOff>
    </xdr:from>
    <xdr:to>
      <xdr:col>1</xdr:col>
      <xdr:colOff>502604</xdr:colOff>
      <xdr:row>20</xdr:row>
      <xdr:rowOff>419100</xdr:rowOff>
    </xdr:to>
    <xdr:pic>
      <xdr:nvPicPr>
        <xdr:cNvPr id="4" name="Graphique 3" descr="Avertissement avec un remplissage uni">
          <a:extLst>
            <a:ext uri="{FF2B5EF4-FFF2-40B4-BE49-F238E27FC236}">
              <a16:creationId xmlns:a16="http://schemas.microsoft.com/office/drawing/2014/main" id="{7AFE0E46-D85A-4091-ADA4-2EB3A0A475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49275" y="5476875"/>
          <a:ext cx="356554" cy="361950"/>
        </a:xfrm>
        <a:prstGeom prst="rect">
          <a:avLst/>
        </a:prstGeom>
      </xdr:spPr>
    </xdr:pic>
    <xdr:clientData/>
  </xdr:twoCellAnchor>
  <xdr:twoCellAnchor editAs="oneCell">
    <xdr:from>
      <xdr:col>1</xdr:col>
      <xdr:colOff>209550</xdr:colOff>
      <xdr:row>4</xdr:row>
      <xdr:rowOff>9525</xdr:rowOff>
    </xdr:from>
    <xdr:to>
      <xdr:col>1</xdr:col>
      <xdr:colOff>552450</xdr:colOff>
      <xdr:row>4</xdr:row>
      <xdr:rowOff>352424</xdr:rowOff>
    </xdr:to>
    <xdr:pic>
      <xdr:nvPicPr>
        <xdr:cNvPr id="6" name="Graphique 5" descr="Ampoule et engrenage avec un remplissage uni">
          <a:extLst>
            <a:ext uri="{FF2B5EF4-FFF2-40B4-BE49-F238E27FC236}">
              <a16:creationId xmlns:a16="http://schemas.microsoft.com/office/drawing/2014/main" id="{4AB80BB0-6E75-417D-85B2-E4C3C178D25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590550" y="2247900"/>
          <a:ext cx="342900" cy="3428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QUEAUF/AppData/Local/Temp/Temp1_r54597_23_dossier.unique.annexes.zip/Doc%201-8%20-%20Annexe%203%20-%20Commande%20publiqu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Marchés"/>
      <sheetName val="Autres contrats"/>
      <sheetName val="Listes - Ne pas modifier"/>
      <sheetName val="Liste de choix"/>
    </sheetNames>
    <sheetDataSet>
      <sheetData sheetId="0" refreshError="1"/>
      <sheetData sheetId="1" refreshError="1"/>
      <sheetData sheetId="2" refreshError="1"/>
      <sheetData sheetId="3">
        <row r="2">
          <cell r="C2" t="str">
            <v>oui</v>
          </cell>
          <cell r="E2" t="str">
            <v>Travaux</v>
          </cell>
        </row>
        <row r="3">
          <cell r="C3" t="str">
            <v>non</v>
          </cell>
          <cell r="E3" t="str">
            <v>Fournitures</v>
          </cell>
        </row>
        <row r="4">
          <cell r="C4" t="str">
            <v>sans objet</v>
          </cell>
          <cell r="E4" t="str">
            <v>Services</v>
          </cell>
        </row>
        <row r="5">
          <cell r="E5" t="str">
            <v xml:space="preserve">Maîtrise d'œuvre </v>
          </cell>
        </row>
        <row r="6">
          <cell r="E6" t="str">
            <v>liste déroulante de choix</v>
          </cell>
        </row>
      </sheetData>
      <sheetData sheetId="4"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www.europe-en-occitanie.eu/Programme-Regional-Occitanie-FEDER-FSE-2021-2027" TargetMode="Externa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A45ED-D2C6-4B37-96AD-B0C2C7E2E08C}">
  <sheetPr>
    <tabColor rgb="FF92D050"/>
  </sheetPr>
  <dimension ref="B1:K69"/>
  <sheetViews>
    <sheetView showGridLines="0" zoomScaleNormal="100" workbookViewId="0">
      <selection activeCell="K29" sqref="K29"/>
    </sheetView>
  </sheetViews>
  <sheetFormatPr baseColWidth="10" defaultRowHeight="14.5" x14ac:dyDescent="0.35"/>
  <cols>
    <col min="1" max="1" width="5.54296875" customWidth="1"/>
    <col min="2" max="2" width="42.81640625" customWidth="1"/>
    <col min="3" max="3" width="15.1796875" customWidth="1"/>
    <col min="4" max="4" width="26.453125" customWidth="1"/>
    <col min="5" max="5" width="22.453125" customWidth="1"/>
    <col min="6" max="6" width="5.54296875" customWidth="1"/>
  </cols>
  <sheetData>
    <row r="1" spans="2:11" s="1" customFormat="1" x14ac:dyDescent="0.35">
      <c r="E1"/>
    </row>
    <row r="2" spans="2:11" s="1" customFormat="1" ht="13.5" x14ac:dyDescent="0.25"/>
    <row r="3" spans="2:11" s="1" customFormat="1" ht="13.5" x14ac:dyDescent="0.25"/>
    <row r="4" spans="2:11" s="1" customFormat="1" ht="13.5" x14ac:dyDescent="0.25"/>
    <row r="5" spans="2:11" s="1" customFormat="1" ht="13.5" x14ac:dyDescent="0.25"/>
    <row r="6" spans="2:11" s="1" customFormat="1" ht="13.5" x14ac:dyDescent="0.25"/>
    <row r="7" spans="2:11" s="1" customFormat="1" ht="13.5" x14ac:dyDescent="0.25"/>
    <row r="8" spans="2:11" s="1" customFormat="1" ht="14" x14ac:dyDescent="0.3">
      <c r="B8" s="312" t="s">
        <v>288</v>
      </c>
    </row>
    <row r="9" spans="2:11" s="1" customFormat="1" ht="13.5" x14ac:dyDescent="0.25"/>
    <row r="10" spans="2:11" s="1" customFormat="1" ht="14" thickBot="1" x14ac:dyDescent="0.3"/>
    <row r="11" spans="2:11" s="1" customFormat="1" ht="30" customHeight="1" thickTop="1" x14ac:dyDescent="0.25">
      <c r="B11" s="421" t="s">
        <v>41</v>
      </c>
      <c r="C11" s="422"/>
      <c r="D11" s="422"/>
      <c r="E11" s="423"/>
    </row>
    <row r="12" spans="2:11" s="1" customFormat="1" ht="30" customHeight="1" thickBot="1" x14ac:dyDescent="0.3">
      <c r="B12" s="424"/>
      <c r="C12" s="425"/>
      <c r="D12" s="425"/>
      <c r="E12" s="426"/>
    </row>
    <row r="13" spans="2:11" s="1" customFormat="1" thickTop="1" x14ac:dyDescent="0.3">
      <c r="K13" s="312"/>
    </row>
    <row r="14" spans="2:11" s="1" customFormat="1" ht="13.5" x14ac:dyDescent="0.25"/>
    <row r="15" spans="2:11" s="2" customFormat="1" ht="22.5" customHeight="1" x14ac:dyDescent="0.25">
      <c r="B15" s="427" t="s">
        <v>278</v>
      </c>
      <c r="C15" s="427"/>
      <c r="D15" s="427"/>
      <c r="E15" s="427"/>
    </row>
    <row r="16" spans="2:11" s="1" customFormat="1" ht="54.5" customHeight="1" x14ac:dyDescent="0.25">
      <c r="B16" s="427"/>
      <c r="C16" s="427"/>
      <c r="D16" s="427"/>
      <c r="E16" s="427"/>
    </row>
    <row r="17" spans="2:5" ht="15" thickBot="1" x14ac:dyDescent="0.4"/>
    <row r="18" spans="2:5" ht="56.25" customHeight="1" thickBot="1" x14ac:dyDescent="0.4">
      <c r="B18" s="430" t="s">
        <v>173</v>
      </c>
      <c r="C18" s="431"/>
      <c r="D18" s="431"/>
      <c r="E18" s="432"/>
    </row>
    <row r="21" spans="2:5" ht="25" customHeight="1" x14ac:dyDescent="0.35">
      <c r="B21" s="3" t="s">
        <v>0</v>
      </c>
      <c r="C21" s="428"/>
      <c r="D21" s="428"/>
      <c r="E21" s="428"/>
    </row>
    <row r="22" spans="2:5" x14ac:dyDescent="0.35">
      <c r="B22" s="4"/>
      <c r="C22" s="4"/>
      <c r="D22" s="4"/>
      <c r="E22" s="4"/>
    </row>
    <row r="23" spans="2:5" ht="25" customHeight="1" x14ac:dyDescent="0.35">
      <c r="B23" s="3" t="s">
        <v>1</v>
      </c>
      <c r="C23" s="428"/>
      <c r="D23" s="428"/>
      <c r="E23" s="428"/>
    </row>
    <row r="24" spans="2:5" x14ac:dyDescent="0.35">
      <c r="B24" s="4"/>
      <c r="C24" s="4"/>
      <c r="D24" s="4"/>
      <c r="E24" s="4"/>
    </row>
    <row r="25" spans="2:5" ht="25" customHeight="1" x14ac:dyDescent="0.35">
      <c r="B25" s="3" t="s">
        <v>246</v>
      </c>
      <c r="C25" s="322" t="s">
        <v>249</v>
      </c>
      <c r="D25" s="321" t="s">
        <v>247</v>
      </c>
      <c r="E25" s="322" t="s">
        <v>250</v>
      </c>
    </row>
    <row r="26" spans="2:5" x14ac:dyDescent="0.35">
      <c r="B26" s="4"/>
      <c r="C26" s="4"/>
      <c r="D26" s="4"/>
      <c r="E26" s="4"/>
    </row>
    <row r="27" spans="2:5" ht="25" customHeight="1" x14ac:dyDescent="0.35">
      <c r="B27" s="3" t="s">
        <v>33</v>
      </c>
      <c r="C27" s="429" t="s">
        <v>34</v>
      </c>
      <c r="D27" s="429"/>
      <c r="E27" s="429"/>
    </row>
    <row r="28" spans="2:5" x14ac:dyDescent="0.35">
      <c r="B28" s="4"/>
      <c r="C28" s="4"/>
      <c r="D28" s="4"/>
      <c r="E28" s="4"/>
    </row>
    <row r="29" spans="2:5" ht="25" customHeight="1" x14ac:dyDescent="0.35">
      <c r="B29" s="3" t="s">
        <v>86</v>
      </c>
      <c r="C29" s="420" t="s">
        <v>34</v>
      </c>
      <c r="D29" s="420"/>
      <c r="E29" s="420"/>
    </row>
    <row r="30" spans="2:5" x14ac:dyDescent="0.35">
      <c r="B30" s="5"/>
      <c r="C30" s="5"/>
      <c r="D30" s="5"/>
      <c r="E30" s="5"/>
    </row>
    <row r="31" spans="2:5" ht="25" customHeight="1" x14ac:dyDescent="0.35">
      <c r="B31" s="3" t="s">
        <v>35</v>
      </c>
      <c r="C31" s="420" t="s">
        <v>34</v>
      </c>
      <c r="D31" s="420"/>
      <c r="E31" s="420"/>
    </row>
    <row r="32" spans="2:5" x14ac:dyDescent="0.35">
      <c r="B32" s="5"/>
      <c r="C32" s="5"/>
      <c r="D32" s="5"/>
      <c r="E32" s="5"/>
    </row>
    <row r="33" spans="2:5" x14ac:dyDescent="0.35">
      <c r="B33" s="5"/>
      <c r="C33" s="5"/>
      <c r="D33" s="5"/>
      <c r="E33" s="5"/>
    </row>
    <row r="34" spans="2:5" s="7" customFormat="1" ht="25" customHeight="1" x14ac:dyDescent="0.3">
      <c r="B34" s="6" t="s">
        <v>36</v>
      </c>
      <c r="C34" s="6"/>
      <c r="D34" s="6"/>
      <c r="E34" s="6"/>
    </row>
    <row r="35" spans="2:5" s="9" customFormat="1" ht="13" x14ac:dyDescent="0.3">
      <c r="B35" s="8"/>
      <c r="C35" s="8"/>
      <c r="D35" s="8"/>
      <c r="E35" s="8"/>
    </row>
    <row r="36" spans="2:5" s="10" customFormat="1" ht="12.75" customHeight="1" x14ac:dyDescent="0.3">
      <c r="B36" s="433" t="s">
        <v>125</v>
      </c>
      <c r="C36" s="434" t="s">
        <v>284</v>
      </c>
      <c r="D36" s="434"/>
      <c r="E36" s="434"/>
    </row>
    <row r="37" spans="2:5" s="10" customFormat="1" ht="13.5" x14ac:dyDescent="0.3">
      <c r="B37" s="433"/>
      <c r="C37" s="434"/>
      <c r="D37" s="434"/>
      <c r="E37" s="434"/>
    </row>
    <row r="38" spans="2:5" s="10" customFormat="1" ht="13.5" x14ac:dyDescent="0.3">
      <c r="B38" s="3"/>
      <c r="C38" s="11"/>
      <c r="D38" s="11"/>
      <c r="E38" s="11"/>
    </row>
    <row r="39" spans="2:5" s="10" customFormat="1" ht="13.5" x14ac:dyDescent="0.3">
      <c r="B39" s="433" t="s">
        <v>126</v>
      </c>
      <c r="C39" s="434" t="s">
        <v>127</v>
      </c>
      <c r="D39" s="434"/>
      <c r="E39" s="434"/>
    </row>
    <row r="40" spans="2:5" s="10" customFormat="1" ht="13.5" x14ac:dyDescent="0.3">
      <c r="B40" s="433"/>
      <c r="C40" s="434"/>
      <c r="D40" s="434"/>
      <c r="E40" s="434"/>
    </row>
    <row r="41" spans="2:5" s="10" customFormat="1" ht="13.5" x14ac:dyDescent="0.3">
      <c r="B41" s="3"/>
      <c r="C41" s="11"/>
      <c r="D41" s="11"/>
      <c r="E41" s="11"/>
    </row>
    <row r="42" spans="2:5" s="10" customFormat="1" ht="13.5" x14ac:dyDescent="0.3">
      <c r="B42" s="433" t="s">
        <v>128</v>
      </c>
      <c r="C42" s="434" t="s">
        <v>175</v>
      </c>
      <c r="D42" s="434"/>
      <c r="E42" s="434"/>
    </row>
    <row r="43" spans="2:5" s="10" customFormat="1" ht="13.5" x14ac:dyDescent="0.3">
      <c r="B43" s="433"/>
      <c r="C43" s="434"/>
      <c r="D43" s="434"/>
      <c r="E43" s="434"/>
    </row>
    <row r="44" spans="2:5" s="10" customFormat="1" ht="13.5" x14ac:dyDescent="0.3">
      <c r="B44" s="12"/>
      <c r="C44" s="11"/>
      <c r="D44" s="11"/>
      <c r="E44" s="11"/>
    </row>
    <row r="45" spans="2:5" s="10" customFormat="1" ht="13.5" x14ac:dyDescent="0.3">
      <c r="B45" s="433" t="s">
        <v>129</v>
      </c>
      <c r="C45" s="434" t="s">
        <v>130</v>
      </c>
      <c r="D45" s="434"/>
      <c r="E45" s="434"/>
    </row>
    <row r="46" spans="2:5" s="10" customFormat="1" ht="13.5" x14ac:dyDescent="0.3">
      <c r="B46" s="433"/>
      <c r="C46" s="434"/>
      <c r="D46" s="434"/>
      <c r="E46" s="434"/>
    </row>
    <row r="47" spans="2:5" s="10" customFormat="1" ht="13.5" x14ac:dyDescent="0.3">
      <c r="B47" s="12"/>
      <c r="C47" s="11"/>
      <c r="D47" s="11"/>
      <c r="E47" s="11"/>
    </row>
    <row r="48" spans="2:5" s="10" customFormat="1" ht="13.5" x14ac:dyDescent="0.3">
      <c r="B48" s="433" t="s">
        <v>176</v>
      </c>
      <c r="C48" s="434" t="s">
        <v>177</v>
      </c>
      <c r="D48" s="434"/>
      <c r="E48" s="434"/>
    </row>
    <row r="49" spans="2:5" s="10" customFormat="1" ht="13.5" x14ac:dyDescent="0.3">
      <c r="B49" s="433"/>
      <c r="C49" s="434"/>
      <c r="D49" s="434"/>
      <c r="E49" s="434"/>
    </row>
    <row r="50" spans="2:5" x14ac:dyDescent="0.35">
      <c r="B50" s="335"/>
      <c r="C50" s="336"/>
      <c r="D50" s="336"/>
      <c r="E50" s="336"/>
    </row>
    <row r="51" spans="2:5" ht="14.5" customHeight="1" x14ac:dyDescent="0.35">
      <c r="B51" s="433" t="s">
        <v>252</v>
      </c>
      <c r="C51" s="434" t="s">
        <v>263</v>
      </c>
      <c r="D51" s="434"/>
      <c r="E51" s="434"/>
    </row>
    <row r="52" spans="2:5" x14ac:dyDescent="0.35">
      <c r="B52" s="433"/>
      <c r="C52" s="434"/>
      <c r="D52" s="434"/>
      <c r="E52" s="434"/>
    </row>
    <row r="53" spans="2:5" x14ac:dyDescent="0.35">
      <c r="B53" s="205"/>
      <c r="C53" s="206"/>
      <c r="D53" s="206"/>
      <c r="E53" s="206"/>
    </row>
    <row r="54" spans="2:5" s="10" customFormat="1" ht="13.5" x14ac:dyDescent="0.3">
      <c r="B54" s="433" t="s">
        <v>174</v>
      </c>
      <c r="C54" s="434" t="s">
        <v>220</v>
      </c>
      <c r="D54" s="434"/>
      <c r="E54" s="434"/>
    </row>
    <row r="55" spans="2:5" x14ac:dyDescent="0.35">
      <c r="B55" s="433"/>
      <c r="C55" s="434"/>
      <c r="D55" s="434"/>
      <c r="E55" s="434"/>
    </row>
    <row r="56" spans="2:5" x14ac:dyDescent="0.35">
      <c r="B56" s="205"/>
      <c r="C56" s="206"/>
      <c r="D56" s="206"/>
      <c r="E56" s="206"/>
    </row>
    <row r="57" spans="2:5" s="10" customFormat="1" ht="13.5" x14ac:dyDescent="0.3">
      <c r="B57" s="433" t="s">
        <v>124</v>
      </c>
      <c r="C57" s="434" t="s">
        <v>223</v>
      </c>
      <c r="D57" s="434"/>
      <c r="E57" s="434"/>
    </row>
    <row r="58" spans="2:5" s="10" customFormat="1" ht="13.5" x14ac:dyDescent="0.3">
      <c r="B58" s="433"/>
      <c r="C58" s="434"/>
      <c r="D58" s="434"/>
      <c r="E58" s="434"/>
    </row>
    <row r="61" spans="2:5" ht="25" customHeight="1" x14ac:dyDescent="0.35">
      <c r="B61" s="6" t="s">
        <v>37</v>
      </c>
      <c r="C61" s="13"/>
      <c r="D61" s="13"/>
      <c r="E61" s="13"/>
    </row>
    <row r="63" spans="2:5" s="7" customFormat="1" ht="13.5" x14ac:dyDescent="0.3">
      <c r="B63" s="103"/>
      <c r="C63" s="7" t="s">
        <v>38</v>
      </c>
    </row>
    <row r="64" spans="2:5" s="7" customFormat="1" ht="13.5" x14ac:dyDescent="0.3"/>
    <row r="65" spans="2:3" s="7" customFormat="1" ht="13.5" x14ac:dyDescent="0.3">
      <c r="B65" s="102"/>
      <c r="C65" s="7" t="s">
        <v>39</v>
      </c>
    </row>
    <row r="66" spans="2:3" s="7" customFormat="1" ht="13.5" x14ac:dyDescent="0.3"/>
    <row r="67" spans="2:3" s="7" customFormat="1" ht="13.5" x14ac:dyDescent="0.3">
      <c r="B67" s="101"/>
      <c r="C67" s="7" t="s">
        <v>40</v>
      </c>
    </row>
    <row r="69" spans="2:3" x14ac:dyDescent="0.35">
      <c r="B69" s="104"/>
      <c r="C69" s="7" t="s">
        <v>131</v>
      </c>
    </row>
  </sheetData>
  <sheetProtection algorithmName="SHA-512" hashValue="akbI+NpyWZ7dtT/K1AR6RVyTMh3mFCp/Fg+zvuy0wNFYYGivxchKZO0I5jHjz8oCSksYFlDRAMeYXEXzg3J6Hw==" saltValue="9mW0rLnmjczLxgzaCTH7+g==" spinCount="100000" sheet="1" formatCells="0" formatColumns="0" formatRows="0" pivotTables="0"/>
  <mergeCells count="24">
    <mergeCell ref="B51:B52"/>
    <mergeCell ref="C51:E52"/>
    <mergeCell ref="B57:B58"/>
    <mergeCell ref="C57:E58"/>
    <mergeCell ref="B36:B37"/>
    <mergeCell ref="C36:E37"/>
    <mergeCell ref="B39:B40"/>
    <mergeCell ref="C39:E40"/>
    <mergeCell ref="B54:B55"/>
    <mergeCell ref="C54:E55"/>
    <mergeCell ref="B48:B49"/>
    <mergeCell ref="C48:E49"/>
    <mergeCell ref="B42:B43"/>
    <mergeCell ref="C42:E43"/>
    <mergeCell ref="B45:B46"/>
    <mergeCell ref="C45:E46"/>
    <mergeCell ref="C31:E31"/>
    <mergeCell ref="B11:E12"/>
    <mergeCell ref="B15:E16"/>
    <mergeCell ref="C21:E21"/>
    <mergeCell ref="C23:E23"/>
    <mergeCell ref="C27:E27"/>
    <mergeCell ref="B18:E18"/>
    <mergeCell ref="C29:E29"/>
  </mergeCells>
  <printOptions horizontalCentered="1"/>
  <pageMargins left="0.70866141732283472" right="0.70866141732283472" top="0.74803149606299213" bottom="0.74803149606299213" header="0.31496062992125984" footer="0.31496062992125984"/>
  <pageSetup paperSize="8" orientation="portrait"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7FE724-F318-49C0-9FAF-525D105AA4B2}">
          <x14:formula1>
            <xm:f>Listes!$A$2:$A$8</xm:f>
          </x14:formula1>
          <xm:sqref>C27:E27</xm:sqref>
        </x14:dataValidation>
        <x14:dataValidation type="list" allowBlank="1" showInputMessage="1" showErrorMessage="1" xr:uid="{B794F0DE-02D7-45E9-AC61-3E24EFE8CD77}">
          <x14:formula1>
            <xm:f>Listes!$B$2:$B$7</xm:f>
          </x14:formula1>
          <xm:sqref>C29:E29</xm:sqref>
        </x14:dataValidation>
        <x14:dataValidation type="list" allowBlank="1" showInputMessage="1" showErrorMessage="1" xr:uid="{9140818F-4B1B-4C37-AF91-E69D38DCCE28}">
          <x14:formula1>
            <xm:f>Listes!$C$2:$C$18</xm:f>
          </x14:formula1>
          <xm:sqref>C31:E31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58E36-787C-4832-A038-B2DF865928CB}">
  <dimension ref="B1:N81"/>
  <sheetViews>
    <sheetView showGridLines="0" zoomScaleNormal="100" workbookViewId="0">
      <selection activeCell="C45" sqref="C45"/>
    </sheetView>
  </sheetViews>
  <sheetFormatPr baseColWidth="10" defaultColWidth="11.453125" defaultRowHeight="13.5" x14ac:dyDescent="0.25"/>
  <cols>
    <col min="1" max="1" width="5.81640625" style="1" customWidth="1"/>
    <col min="2" max="2" width="25.81640625" style="1" customWidth="1"/>
    <col min="3" max="3" width="27.08984375" style="1" customWidth="1"/>
    <col min="4" max="5" width="15.81640625" style="1" customWidth="1"/>
    <col min="6" max="7" width="18.81640625" style="1" customWidth="1"/>
    <col min="8" max="8" width="12.81640625" style="1" customWidth="1"/>
    <col min="9" max="9" width="18.81640625" style="1" customWidth="1"/>
    <col min="10" max="11" width="13.81640625" style="1" customWidth="1"/>
    <col min="12" max="12" width="21.54296875" style="1" customWidth="1"/>
    <col min="13" max="13" width="20.54296875" style="379" bestFit="1" customWidth="1"/>
    <col min="14" max="14" width="21.26953125" style="1" bestFit="1" customWidth="1"/>
    <col min="15" max="16384" width="11.453125" style="1"/>
  </cols>
  <sheetData>
    <row r="1" spans="2:14" ht="14" thickBot="1" x14ac:dyDescent="0.3"/>
    <row r="2" spans="2:14" ht="30" customHeight="1" thickTop="1" x14ac:dyDescent="0.25">
      <c r="B2" s="421" t="s">
        <v>61</v>
      </c>
      <c r="C2" s="422"/>
      <c r="D2" s="422"/>
      <c r="E2" s="422"/>
      <c r="F2" s="422"/>
      <c r="G2" s="422"/>
      <c r="H2" s="422"/>
      <c r="I2" s="422"/>
      <c r="J2" s="422"/>
      <c r="K2" s="423"/>
    </row>
    <row r="3" spans="2:14" ht="30" customHeight="1" thickBot="1" x14ac:dyDescent="0.3">
      <c r="B3" s="424"/>
      <c r="C3" s="425"/>
      <c r="D3" s="425"/>
      <c r="E3" s="425"/>
      <c r="F3" s="425"/>
      <c r="G3" s="425"/>
      <c r="H3" s="425"/>
      <c r="I3" s="425"/>
      <c r="J3" s="425"/>
      <c r="K3" s="426"/>
    </row>
    <row r="4" spans="2:14" ht="14" thickTop="1" x14ac:dyDescent="0.25"/>
    <row r="7" spans="2:14" ht="149.25" customHeight="1" x14ac:dyDescent="0.25">
      <c r="B7" s="454" t="s">
        <v>230</v>
      </c>
      <c r="C7" s="455"/>
      <c r="D7" s="455"/>
      <c r="E7" s="455"/>
      <c r="F7" s="455"/>
      <c r="G7" s="455"/>
      <c r="H7" s="455"/>
      <c r="I7" s="455"/>
      <c r="J7" s="455"/>
      <c r="K7" s="456"/>
    </row>
    <row r="9" spans="2:14" ht="24" customHeight="1" x14ac:dyDescent="0.25">
      <c r="B9" s="463" t="s">
        <v>279</v>
      </c>
      <c r="C9" s="463"/>
      <c r="D9" s="463"/>
      <c r="E9" s="463"/>
      <c r="F9" s="463"/>
      <c r="G9" s="463"/>
      <c r="H9" s="463"/>
      <c r="I9" s="463"/>
      <c r="J9" s="463"/>
      <c r="K9" s="463"/>
    </row>
    <row r="10" spans="2:14" ht="26.5" customHeight="1" x14ac:dyDescent="0.25">
      <c r="B10" s="463"/>
      <c r="C10" s="463"/>
      <c r="D10" s="463"/>
      <c r="E10" s="463"/>
      <c r="F10" s="463"/>
      <c r="G10" s="463"/>
      <c r="H10" s="463"/>
      <c r="I10" s="463"/>
      <c r="J10" s="463"/>
      <c r="K10" s="463"/>
    </row>
    <row r="11" spans="2:14" s="32" customFormat="1" ht="20.149999999999999" customHeight="1" thickBot="1" x14ac:dyDescent="0.4">
      <c r="B11" s="34" t="s">
        <v>94</v>
      </c>
      <c r="C11" s="34"/>
      <c r="D11" s="34"/>
      <c r="E11" s="34"/>
      <c r="F11" s="34"/>
      <c r="G11" s="34"/>
      <c r="H11" s="34"/>
      <c r="I11" s="34"/>
      <c r="M11" s="380"/>
    </row>
    <row r="12" spans="2:14" ht="20.149999999999999" customHeight="1" x14ac:dyDescent="0.25">
      <c r="B12" s="42">
        <v>1</v>
      </c>
      <c r="C12" s="43">
        <v>2</v>
      </c>
      <c r="D12" s="448">
        <v>3</v>
      </c>
      <c r="E12" s="457"/>
      <c r="F12" s="43">
        <v>4</v>
      </c>
      <c r="G12" s="43">
        <v>5</v>
      </c>
      <c r="H12" s="43">
        <v>6</v>
      </c>
      <c r="I12" s="43">
        <v>7</v>
      </c>
      <c r="J12" s="43">
        <v>8</v>
      </c>
      <c r="K12" s="43">
        <v>9</v>
      </c>
      <c r="L12" s="44">
        <v>10</v>
      </c>
    </row>
    <row r="13" spans="2:14" ht="34.5" x14ac:dyDescent="0.25">
      <c r="B13" s="45" t="s">
        <v>18</v>
      </c>
      <c r="C13" s="35" t="s">
        <v>287</v>
      </c>
      <c r="D13" s="440" t="s">
        <v>17</v>
      </c>
      <c r="E13" s="441"/>
      <c r="F13" s="35" t="s">
        <v>16</v>
      </c>
      <c r="G13" s="35" t="s">
        <v>93</v>
      </c>
      <c r="H13" s="35" t="s">
        <v>226</v>
      </c>
      <c r="I13" s="35" t="s">
        <v>96</v>
      </c>
      <c r="J13" s="35" t="s">
        <v>148</v>
      </c>
      <c r="K13" s="36" t="s">
        <v>100</v>
      </c>
      <c r="L13" s="46" t="s">
        <v>13</v>
      </c>
    </row>
    <row r="14" spans="2:14" ht="89.25" customHeight="1" thickBot="1" x14ac:dyDescent="0.3">
      <c r="B14" s="124" t="s">
        <v>97</v>
      </c>
      <c r="C14" s="125" t="s">
        <v>289</v>
      </c>
      <c r="D14" s="125" t="s">
        <v>168</v>
      </c>
      <c r="E14" s="125" t="s">
        <v>152</v>
      </c>
      <c r="F14" s="125" t="s">
        <v>11</v>
      </c>
      <c r="G14" s="125" t="s">
        <v>145</v>
      </c>
      <c r="H14" s="125" t="s">
        <v>227</v>
      </c>
      <c r="I14" s="125" t="s">
        <v>285</v>
      </c>
      <c r="J14" s="125" t="s">
        <v>228</v>
      </c>
      <c r="K14" s="126" t="s">
        <v>95</v>
      </c>
      <c r="L14" s="127" t="s">
        <v>229</v>
      </c>
    </row>
    <row r="15" spans="2:14" ht="20.149999999999999" customHeight="1" thickBot="1" x14ac:dyDescent="0.3">
      <c r="B15" s="474" t="s">
        <v>3</v>
      </c>
      <c r="C15" s="475"/>
      <c r="D15" s="475"/>
      <c r="E15" s="475"/>
      <c r="F15" s="475"/>
      <c r="G15" s="475"/>
      <c r="H15" s="475"/>
      <c r="I15" s="475"/>
      <c r="J15" s="392">
        <f>ROUND(SUM(J16:J40),3)</f>
        <v>0</v>
      </c>
      <c r="K15" s="378"/>
      <c r="L15" s="112">
        <f>ROUND(SUM(L16:L40),2)</f>
        <v>0</v>
      </c>
      <c r="M15" s="376"/>
      <c r="N15" s="376"/>
    </row>
    <row r="16" spans="2:14" x14ac:dyDescent="0.25">
      <c r="B16" s="114"/>
      <c r="C16" s="115"/>
      <c r="D16" s="115"/>
      <c r="E16" s="115"/>
      <c r="F16" s="116"/>
      <c r="G16" s="116"/>
      <c r="H16" s="306"/>
      <c r="I16" s="309">
        <f>(1473/12)*H16</f>
        <v>0</v>
      </c>
      <c r="J16" s="389">
        <f>ROUND(F16*G16*I16,3)</f>
        <v>0</v>
      </c>
      <c r="K16" s="403">
        <v>35.82</v>
      </c>
      <c r="L16" s="113">
        <f>(K16*J16)</f>
        <v>0</v>
      </c>
      <c r="M16" s="376"/>
    </row>
    <row r="17" spans="2:13" x14ac:dyDescent="0.25">
      <c r="B17" s="117"/>
      <c r="C17" s="118"/>
      <c r="D17" s="118"/>
      <c r="E17" s="118"/>
      <c r="F17" s="119"/>
      <c r="G17" s="119"/>
      <c r="H17" s="307"/>
      <c r="I17" s="310">
        <f t="shared" ref="I17:I40" si="0">(1473/12)*H17</f>
        <v>0</v>
      </c>
      <c r="J17" s="390">
        <f t="shared" ref="J17:J40" si="1">ROUND(F17*G17*I17,3)</f>
        <v>0</v>
      </c>
      <c r="K17" s="401">
        <v>35.82</v>
      </c>
      <c r="L17" s="113">
        <f t="shared" ref="L17:L40" si="2">(K17*J17)</f>
        <v>0</v>
      </c>
      <c r="M17" s="376"/>
    </row>
    <row r="18" spans="2:13" x14ac:dyDescent="0.25">
      <c r="B18" s="117"/>
      <c r="C18" s="118"/>
      <c r="D18" s="118"/>
      <c r="E18" s="118"/>
      <c r="F18" s="119"/>
      <c r="G18" s="119"/>
      <c r="H18" s="307"/>
      <c r="I18" s="310">
        <f t="shared" si="0"/>
        <v>0</v>
      </c>
      <c r="J18" s="390">
        <f t="shared" si="1"/>
        <v>0</v>
      </c>
      <c r="K18" s="401">
        <v>35.82</v>
      </c>
      <c r="L18" s="113">
        <f t="shared" si="2"/>
        <v>0</v>
      </c>
      <c r="M18" s="376"/>
    </row>
    <row r="19" spans="2:13" x14ac:dyDescent="0.25">
      <c r="B19" s="117"/>
      <c r="C19" s="118"/>
      <c r="D19" s="118"/>
      <c r="E19" s="118"/>
      <c r="F19" s="119"/>
      <c r="G19" s="119"/>
      <c r="H19" s="307"/>
      <c r="I19" s="310">
        <f t="shared" si="0"/>
        <v>0</v>
      </c>
      <c r="J19" s="390">
        <f t="shared" si="1"/>
        <v>0</v>
      </c>
      <c r="K19" s="401">
        <v>35.82</v>
      </c>
      <c r="L19" s="113">
        <f t="shared" si="2"/>
        <v>0</v>
      </c>
      <c r="M19" s="376"/>
    </row>
    <row r="20" spans="2:13" x14ac:dyDescent="0.25">
      <c r="B20" s="117"/>
      <c r="C20" s="118"/>
      <c r="D20" s="118"/>
      <c r="E20" s="118"/>
      <c r="F20" s="119"/>
      <c r="G20" s="119"/>
      <c r="H20" s="307"/>
      <c r="I20" s="310">
        <f t="shared" si="0"/>
        <v>0</v>
      </c>
      <c r="J20" s="390">
        <f t="shared" si="1"/>
        <v>0</v>
      </c>
      <c r="K20" s="401">
        <v>35.82</v>
      </c>
      <c r="L20" s="113">
        <f t="shared" si="2"/>
        <v>0</v>
      </c>
      <c r="M20" s="376"/>
    </row>
    <row r="21" spans="2:13" x14ac:dyDescent="0.25">
      <c r="B21" s="117"/>
      <c r="C21" s="118"/>
      <c r="D21" s="118"/>
      <c r="E21" s="118"/>
      <c r="F21" s="119"/>
      <c r="G21" s="119"/>
      <c r="H21" s="307"/>
      <c r="I21" s="310">
        <f t="shared" si="0"/>
        <v>0</v>
      </c>
      <c r="J21" s="390">
        <f t="shared" si="1"/>
        <v>0</v>
      </c>
      <c r="K21" s="401">
        <v>35.82</v>
      </c>
      <c r="L21" s="113">
        <f t="shared" si="2"/>
        <v>0</v>
      </c>
      <c r="M21" s="376"/>
    </row>
    <row r="22" spans="2:13" x14ac:dyDescent="0.25">
      <c r="B22" s="117"/>
      <c r="C22" s="118"/>
      <c r="D22" s="118"/>
      <c r="E22" s="118"/>
      <c r="F22" s="119"/>
      <c r="G22" s="119"/>
      <c r="H22" s="307"/>
      <c r="I22" s="310">
        <f t="shared" si="0"/>
        <v>0</v>
      </c>
      <c r="J22" s="390">
        <f t="shared" si="1"/>
        <v>0</v>
      </c>
      <c r="K22" s="401">
        <v>35.82</v>
      </c>
      <c r="L22" s="113">
        <f t="shared" si="2"/>
        <v>0</v>
      </c>
      <c r="M22" s="376"/>
    </row>
    <row r="23" spans="2:13" x14ac:dyDescent="0.25">
      <c r="B23" s="117"/>
      <c r="C23" s="118"/>
      <c r="D23" s="118"/>
      <c r="E23" s="118"/>
      <c r="F23" s="119"/>
      <c r="G23" s="119"/>
      <c r="H23" s="307"/>
      <c r="I23" s="310">
        <f t="shared" si="0"/>
        <v>0</v>
      </c>
      <c r="J23" s="390">
        <f t="shared" si="1"/>
        <v>0</v>
      </c>
      <c r="K23" s="401">
        <v>35.82</v>
      </c>
      <c r="L23" s="113">
        <f t="shared" si="2"/>
        <v>0</v>
      </c>
      <c r="M23" s="376"/>
    </row>
    <row r="24" spans="2:13" x14ac:dyDescent="0.25">
      <c r="B24" s="117"/>
      <c r="C24" s="118"/>
      <c r="D24" s="118"/>
      <c r="E24" s="118"/>
      <c r="F24" s="119"/>
      <c r="G24" s="119"/>
      <c r="H24" s="307"/>
      <c r="I24" s="310">
        <f t="shared" si="0"/>
        <v>0</v>
      </c>
      <c r="J24" s="390">
        <f t="shared" si="1"/>
        <v>0</v>
      </c>
      <c r="K24" s="401">
        <v>35.82</v>
      </c>
      <c r="L24" s="113">
        <f t="shared" ref="L24:L28" si="3">(K24*J24)</f>
        <v>0</v>
      </c>
      <c r="M24" s="376"/>
    </row>
    <row r="25" spans="2:13" x14ac:dyDescent="0.25">
      <c r="B25" s="117"/>
      <c r="C25" s="118"/>
      <c r="D25" s="118"/>
      <c r="E25" s="118"/>
      <c r="F25" s="119"/>
      <c r="G25" s="119"/>
      <c r="H25" s="307"/>
      <c r="I25" s="310">
        <f t="shared" si="0"/>
        <v>0</v>
      </c>
      <c r="J25" s="390">
        <f t="shared" si="1"/>
        <v>0</v>
      </c>
      <c r="K25" s="401">
        <v>35.82</v>
      </c>
      <c r="L25" s="113">
        <f t="shared" si="3"/>
        <v>0</v>
      </c>
      <c r="M25" s="376"/>
    </row>
    <row r="26" spans="2:13" x14ac:dyDescent="0.25">
      <c r="B26" s="117"/>
      <c r="C26" s="118"/>
      <c r="D26" s="118"/>
      <c r="E26" s="118"/>
      <c r="F26" s="119"/>
      <c r="G26" s="119"/>
      <c r="H26" s="307"/>
      <c r="I26" s="310">
        <f t="shared" si="0"/>
        <v>0</v>
      </c>
      <c r="J26" s="390">
        <f t="shared" si="1"/>
        <v>0</v>
      </c>
      <c r="K26" s="401">
        <v>35.82</v>
      </c>
      <c r="L26" s="113">
        <f t="shared" si="3"/>
        <v>0</v>
      </c>
      <c r="M26" s="376"/>
    </row>
    <row r="27" spans="2:13" x14ac:dyDescent="0.25">
      <c r="B27" s="117"/>
      <c r="C27" s="118"/>
      <c r="D27" s="118"/>
      <c r="E27" s="118"/>
      <c r="F27" s="119"/>
      <c r="G27" s="119"/>
      <c r="H27" s="307"/>
      <c r="I27" s="310">
        <f t="shared" si="0"/>
        <v>0</v>
      </c>
      <c r="J27" s="390">
        <f t="shared" si="1"/>
        <v>0</v>
      </c>
      <c r="K27" s="401">
        <v>35.82</v>
      </c>
      <c r="L27" s="113">
        <f t="shared" si="3"/>
        <v>0</v>
      </c>
      <c r="M27" s="376"/>
    </row>
    <row r="28" spans="2:13" x14ac:dyDescent="0.25">
      <c r="B28" s="117"/>
      <c r="C28" s="118"/>
      <c r="D28" s="118"/>
      <c r="E28" s="118"/>
      <c r="F28" s="119"/>
      <c r="G28" s="119"/>
      <c r="H28" s="307"/>
      <c r="I28" s="310">
        <f t="shared" si="0"/>
        <v>0</v>
      </c>
      <c r="J28" s="390">
        <f t="shared" si="1"/>
        <v>0</v>
      </c>
      <c r="K28" s="401">
        <v>35.82</v>
      </c>
      <c r="L28" s="113">
        <f t="shared" si="3"/>
        <v>0</v>
      </c>
      <c r="M28" s="376"/>
    </row>
    <row r="29" spans="2:13" x14ac:dyDescent="0.25">
      <c r="B29" s="117"/>
      <c r="C29" s="118"/>
      <c r="D29" s="118"/>
      <c r="E29" s="118"/>
      <c r="F29" s="119"/>
      <c r="G29" s="119"/>
      <c r="H29" s="307"/>
      <c r="I29" s="310">
        <f t="shared" si="0"/>
        <v>0</v>
      </c>
      <c r="J29" s="390">
        <f t="shared" si="1"/>
        <v>0</v>
      </c>
      <c r="K29" s="401">
        <v>35.82</v>
      </c>
      <c r="L29" s="113">
        <f t="shared" si="2"/>
        <v>0</v>
      </c>
      <c r="M29" s="376"/>
    </row>
    <row r="30" spans="2:13" x14ac:dyDescent="0.25">
      <c r="B30" s="117"/>
      <c r="C30" s="118"/>
      <c r="D30" s="118"/>
      <c r="E30" s="118"/>
      <c r="F30" s="119"/>
      <c r="G30" s="119"/>
      <c r="H30" s="307"/>
      <c r="I30" s="310">
        <f t="shared" si="0"/>
        <v>0</v>
      </c>
      <c r="J30" s="390">
        <f t="shared" si="1"/>
        <v>0</v>
      </c>
      <c r="K30" s="401">
        <v>35.82</v>
      </c>
      <c r="L30" s="113">
        <f t="shared" si="2"/>
        <v>0</v>
      </c>
      <c r="M30" s="376"/>
    </row>
    <row r="31" spans="2:13" x14ac:dyDescent="0.25">
      <c r="B31" s="117"/>
      <c r="C31" s="118"/>
      <c r="D31" s="118"/>
      <c r="E31" s="118"/>
      <c r="F31" s="119"/>
      <c r="G31" s="119"/>
      <c r="H31" s="307"/>
      <c r="I31" s="310">
        <f t="shared" si="0"/>
        <v>0</v>
      </c>
      <c r="J31" s="390">
        <f t="shared" si="1"/>
        <v>0</v>
      </c>
      <c r="K31" s="401">
        <v>35.82</v>
      </c>
      <c r="L31" s="113">
        <f t="shared" si="2"/>
        <v>0</v>
      </c>
      <c r="M31" s="376"/>
    </row>
    <row r="32" spans="2:13" x14ac:dyDescent="0.25">
      <c r="B32" s="117"/>
      <c r="C32" s="118"/>
      <c r="D32" s="118"/>
      <c r="E32" s="118"/>
      <c r="F32" s="119"/>
      <c r="G32" s="119"/>
      <c r="H32" s="307"/>
      <c r="I32" s="310">
        <f t="shared" si="0"/>
        <v>0</v>
      </c>
      <c r="J32" s="390">
        <f t="shared" si="1"/>
        <v>0</v>
      </c>
      <c r="K32" s="401">
        <v>35.82</v>
      </c>
      <c r="L32" s="113">
        <f t="shared" si="2"/>
        <v>0</v>
      </c>
      <c r="M32" s="376"/>
    </row>
    <row r="33" spans="2:14" x14ac:dyDescent="0.25">
      <c r="B33" s="117"/>
      <c r="C33" s="118"/>
      <c r="D33" s="118"/>
      <c r="E33" s="118"/>
      <c r="F33" s="119"/>
      <c r="G33" s="119"/>
      <c r="H33" s="307"/>
      <c r="I33" s="310">
        <f t="shared" si="0"/>
        <v>0</v>
      </c>
      <c r="J33" s="390">
        <f t="shared" si="1"/>
        <v>0</v>
      </c>
      <c r="K33" s="401">
        <v>35.82</v>
      </c>
      <c r="L33" s="113">
        <f t="shared" si="2"/>
        <v>0</v>
      </c>
      <c r="M33" s="376"/>
    </row>
    <row r="34" spans="2:14" x14ac:dyDescent="0.25">
      <c r="B34" s="117"/>
      <c r="C34" s="118"/>
      <c r="D34" s="118"/>
      <c r="E34" s="118"/>
      <c r="F34" s="119"/>
      <c r="G34" s="119"/>
      <c r="H34" s="307"/>
      <c r="I34" s="310">
        <f t="shared" si="0"/>
        <v>0</v>
      </c>
      <c r="J34" s="390">
        <f t="shared" si="1"/>
        <v>0</v>
      </c>
      <c r="K34" s="401">
        <v>35.82</v>
      </c>
      <c r="L34" s="113">
        <f t="shared" si="2"/>
        <v>0</v>
      </c>
      <c r="M34" s="376"/>
    </row>
    <row r="35" spans="2:14" x14ac:dyDescent="0.25">
      <c r="B35" s="117"/>
      <c r="C35" s="118"/>
      <c r="D35" s="118"/>
      <c r="E35" s="118"/>
      <c r="F35" s="119"/>
      <c r="G35" s="119"/>
      <c r="H35" s="307"/>
      <c r="I35" s="310">
        <f t="shared" si="0"/>
        <v>0</v>
      </c>
      <c r="J35" s="390">
        <f t="shared" si="1"/>
        <v>0</v>
      </c>
      <c r="K35" s="401">
        <v>35.82</v>
      </c>
      <c r="L35" s="113">
        <f t="shared" si="2"/>
        <v>0</v>
      </c>
      <c r="M35" s="376"/>
    </row>
    <row r="36" spans="2:14" x14ac:dyDescent="0.25">
      <c r="B36" s="117"/>
      <c r="C36" s="118"/>
      <c r="D36" s="118"/>
      <c r="E36" s="118"/>
      <c r="F36" s="119"/>
      <c r="G36" s="119"/>
      <c r="H36" s="307"/>
      <c r="I36" s="310">
        <f t="shared" si="0"/>
        <v>0</v>
      </c>
      <c r="J36" s="390">
        <f t="shared" si="1"/>
        <v>0</v>
      </c>
      <c r="K36" s="401">
        <v>35.82</v>
      </c>
      <c r="L36" s="113">
        <f t="shared" si="2"/>
        <v>0</v>
      </c>
      <c r="M36" s="376"/>
    </row>
    <row r="37" spans="2:14" x14ac:dyDescent="0.25">
      <c r="B37" s="117"/>
      <c r="C37" s="118"/>
      <c r="D37" s="118"/>
      <c r="E37" s="118"/>
      <c r="F37" s="119"/>
      <c r="G37" s="119"/>
      <c r="H37" s="307"/>
      <c r="I37" s="310">
        <f t="shared" si="0"/>
        <v>0</v>
      </c>
      <c r="J37" s="390">
        <f t="shared" si="1"/>
        <v>0</v>
      </c>
      <c r="K37" s="401">
        <v>35.82</v>
      </c>
      <c r="L37" s="113">
        <f t="shared" si="2"/>
        <v>0</v>
      </c>
      <c r="M37" s="376"/>
    </row>
    <row r="38" spans="2:14" x14ac:dyDescent="0.25">
      <c r="B38" s="117"/>
      <c r="C38" s="118"/>
      <c r="D38" s="118"/>
      <c r="E38" s="118"/>
      <c r="F38" s="119"/>
      <c r="G38" s="119"/>
      <c r="H38" s="307"/>
      <c r="I38" s="310">
        <f t="shared" si="0"/>
        <v>0</v>
      </c>
      <c r="J38" s="390">
        <f t="shared" si="1"/>
        <v>0</v>
      </c>
      <c r="K38" s="401">
        <v>35.82</v>
      </c>
      <c r="L38" s="113">
        <f t="shared" si="2"/>
        <v>0</v>
      </c>
      <c r="M38" s="376"/>
    </row>
    <row r="39" spans="2:14" x14ac:dyDescent="0.25">
      <c r="B39" s="117"/>
      <c r="C39" s="118"/>
      <c r="D39" s="118"/>
      <c r="E39" s="118"/>
      <c r="F39" s="119"/>
      <c r="G39" s="119"/>
      <c r="H39" s="307"/>
      <c r="I39" s="310">
        <f t="shared" si="0"/>
        <v>0</v>
      </c>
      <c r="J39" s="390">
        <f t="shared" si="1"/>
        <v>0</v>
      </c>
      <c r="K39" s="401">
        <v>35.82</v>
      </c>
      <c r="L39" s="113">
        <f t="shared" si="2"/>
        <v>0</v>
      </c>
      <c r="M39" s="376"/>
    </row>
    <row r="40" spans="2:14" ht="14" thickBot="1" x14ac:dyDescent="0.3">
      <c r="B40" s="120"/>
      <c r="C40" s="121"/>
      <c r="D40" s="121"/>
      <c r="E40" s="121"/>
      <c r="F40" s="122"/>
      <c r="G40" s="122"/>
      <c r="H40" s="308"/>
      <c r="I40" s="311">
        <f t="shared" si="0"/>
        <v>0</v>
      </c>
      <c r="J40" s="391">
        <f t="shared" si="1"/>
        <v>0</v>
      </c>
      <c r="K40" s="402">
        <v>35.82</v>
      </c>
      <c r="L40" s="377">
        <f t="shared" si="2"/>
        <v>0</v>
      </c>
      <c r="M40" s="376"/>
    </row>
    <row r="41" spans="2:14" x14ac:dyDescent="0.25">
      <c r="B41" s="419" t="s">
        <v>290</v>
      </c>
      <c r="C41" s="37"/>
      <c r="D41" s="37"/>
      <c r="E41" s="37"/>
      <c r="F41" s="38"/>
      <c r="G41" s="38"/>
      <c r="H41" s="40"/>
      <c r="I41" s="40"/>
      <c r="J41" s="41"/>
      <c r="K41" s="39"/>
      <c r="L41" s="371"/>
    </row>
    <row r="42" spans="2:14" s="32" customFormat="1" ht="32.25" customHeight="1" thickBot="1" x14ac:dyDescent="0.4">
      <c r="B42" s="437" t="s">
        <v>144</v>
      </c>
      <c r="C42" s="437"/>
      <c r="D42" s="437"/>
      <c r="E42" s="437"/>
      <c r="F42" s="437"/>
      <c r="G42" s="437"/>
      <c r="H42" s="437"/>
      <c r="I42" s="437"/>
      <c r="J42" s="437"/>
      <c r="K42" s="437"/>
      <c r="L42" s="437"/>
      <c r="M42" s="406"/>
    </row>
    <row r="43" spans="2:14" ht="40.5" customHeight="1" x14ac:dyDescent="0.25">
      <c r="B43" s="42">
        <v>1</v>
      </c>
      <c r="C43" s="43">
        <v>2</v>
      </c>
      <c r="D43" s="448">
        <v>3</v>
      </c>
      <c r="E43" s="457"/>
      <c r="F43" s="448">
        <v>4</v>
      </c>
      <c r="G43" s="457"/>
      <c r="H43" s="448">
        <v>5</v>
      </c>
      <c r="I43" s="457"/>
      <c r="J43" s="448">
        <v>6</v>
      </c>
      <c r="K43" s="449"/>
      <c r="L43" s="435" t="s">
        <v>286</v>
      </c>
      <c r="M43" s="436"/>
      <c r="N43" s="405"/>
    </row>
    <row r="44" spans="2:14" ht="33.75" customHeight="1" x14ac:dyDescent="0.25">
      <c r="B44" s="45" t="s">
        <v>18</v>
      </c>
      <c r="C44" s="35" t="s">
        <v>287</v>
      </c>
      <c r="D44" s="440" t="s">
        <v>17</v>
      </c>
      <c r="E44" s="441"/>
      <c r="F44" s="440" t="s">
        <v>101</v>
      </c>
      <c r="G44" s="441"/>
      <c r="H44" s="440" t="s">
        <v>98</v>
      </c>
      <c r="I44" s="441"/>
      <c r="J44" s="440" t="s">
        <v>13</v>
      </c>
      <c r="K44" s="450"/>
      <c r="L44" s="411" t="s">
        <v>16</v>
      </c>
      <c r="M44" s="412" t="s">
        <v>226</v>
      </c>
    </row>
    <row r="45" spans="2:14" ht="84.75" customHeight="1" thickBot="1" x14ac:dyDescent="0.3">
      <c r="B45" s="124" t="s">
        <v>23</v>
      </c>
      <c r="C45" s="125" t="s">
        <v>289</v>
      </c>
      <c r="D45" s="125" t="s">
        <v>168</v>
      </c>
      <c r="E45" s="302" t="s">
        <v>152</v>
      </c>
      <c r="F45" s="451" t="s">
        <v>95</v>
      </c>
      <c r="G45" s="458"/>
      <c r="H45" s="451" t="s">
        <v>99</v>
      </c>
      <c r="I45" s="458"/>
      <c r="J45" s="451" t="s">
        <v>102</v>
      </c>
      <c r="K45" s="452"/>
      <c r="L45" s="407" t="s">
        <v>11</v>
      </c>
      <c r="M45" s="408" t="s">
        <v>227</v>
      </c>
    </row>
    <row r="46" spans="2:14" ht="20.149999999999999" customHeight="1" thickBot="1" x14ac:dyDescent="0.3">
      <c r="B46" s="459" t="s">
        <v>3</v>
      </c>
      <c r="C46" s="460"/>
      <c r="D46" s="460"/>
      <c r="E46" s="460"/>
      <c r="F46" s="460"/>
      <c r="G46" s="460"/>
      <c r="H46" s="476">
        <f>ROUND(SUM(L47:L69),3)</f>
        <v>0</v>
      </c>
      <c r="I46" s="477"/>
      <c r="J46" s="453">
        <f>ROUND(SUM(J47:K69),2)</f>
        <v>0</v>
      </c>
      <c r="K46" s="453"/>
      <c r="L46" s="409"/>
      <c r="M46" s="410"/>
    </row>
    <row r="47" spans="2:14" ht="15" customHeight="1" x14ac:dyDescent="0.25">
      <c r="B47" s="114"/>
      <c r="C47" s="115"/>
      <c r="D47" s="115"/>
      <c r="E47" s="303"/>
      <c r="F47" s="461">
        <v>35.82</v>
      </c>
      <c r="G47" s="462"/>
      <c r="H47" s="478"/>
      <c r="I47" s="479"/>
      <c r="J47" s="446">
        <f>F47*ROUND(H47,3)</f>
        <v>0</v>
      </c>
      <c r="K47" s="447"/>
      <c r="L47" s="413"/>
      <c r="M47" s="414"/>
    </row>
    <row r="48" spans="2:14" ht="15" customHeight="1" x14ac:dyDescent="0.25">
      <c r="B48" s="117"/>
      <c r="C48" s="118"/>
      <c r="D48" s="118"/>
      <c r="E48" s="304"/>
      <c r="F48" s="438">
        <v>35.82</v>
      </c>
      <c r="G48" s="439"/>
      <c r="H48" s="444"/>
      <c r="I48" s="445"/>
      <c r="J48" s="442">
        <f t="shared" ref="J48:J69" si="4">F48*ROUND(H48,3)</f>
        <v>0</v>
      </c>
      <c r="K48" s="443"/>
      <c r="L48" s="415"/>
      <c r="M48" s="416"/>
    </row>
    <row r="49" spans="2:14" ht="15" customHeight="1" x14ac:dyDescent="0.25">
      <c r="B49" s="117"/>
      <c r="C49" s="118"/>
      <c r="D49" s="118"/>
      <c r="E49" s="304"/>
      <c r="F49" s="438">
        <v>35.82</v>
      </c>
      <c r="G49" s="439"/>
      <c r="H49" s="444"/>
      <c r="I49" s="445"/>
      <c r="J49" s="442">
        <f t="shared" si="4"/>
        <v>0</v>
      </c>
      <c r="K49" s="443"/>
      <c r="L49" s="415"/>
      <c r="M49" s="416"/>
    </row>
    <row r="50" spans="2:14" x14ac:dyDescent="0.25">
      <c r="B50" s="117"/>
      <c r="C50" s="118"/>
      <c r="D50" s="118"/>
      <c r="E50" s="304"/>
      <c r="F50" s="438">
        <v>35.82</v>
      </c>
      <c r="G50" s="439"/>
      <c r="H50" s="444"/>
      <c r="I50" s="445"/>
      <c r="J50" s="442">
        <f t="shared" si="4"/>
        <v>0</v>
      </c>
      <c r="K50" s="443"/>
      <c r="L50" s="415"/>
      <c r="M50" s="416"/>
    </row>
    <row r="51" spans="2:14" x14ac:dyDescent="0.25">
      <c r="B51" s="117"/>
      <c r="C51" s="118"/>
      <c r="D51" s="118"/>
      <c r="E51" s="304"/>
      <c r="F51" s="438">
        <v>35.82</v>
      </c>
      <c r="G51" s="439"/>
      <c r="H51" s="444"/>
      <c r="I51" s="445"/>
      <c r="J51" s="442">
        <f t="shared" si="4"/>
        <v>0</v>
      </c>
      <c r="K51" s="443"/>
      <c r="L51" s="415"/>
      <c r="M51" s="416"/>
      <c r="N51" s="48"/>
    </row>
    <row r="52" spans="2:14" x14ac:dyDescent="0.25">
      <c r="B52" s="117"/>
      <c r="C52" s="118"/>
      <c r="D52" s="118"/>
      <c r="E52" s="304"/>
      <c r="F52" s="438">
        <v>35.82</v>
      </c>
      <c r="G52" s="439"/>
      <c r="H52" s="444"/>
      <c r="I52" s="445"/>
      <c r="J52" s="442">
        <f t="shared" si="4"/>
        <v>0</v>
      </c>
      <c r="K52" s="443"/>
      <c r="L52" s="415"/>
      <c r="M52" s="416"/>
    </row>
    <row r="53" spans="2:14" x14ac:dyDescent="0.25">
      <c r="B53" s="117"/>
      <c r="C53" s="118"/>
      <c r="D53" s="118"/>
      <c r="E53" s="304"/>
      <c r="F53" s="438">
        <v>35.82</v>
      </c>
      <c r="G53" s="439"/>
      <c r="H53" s="444"/>
      <c r="I53" s="445"/>
      <c r="J53" s="442">
        <f t="shared" si="4"/>
        <v>0</v>
      </c>
      <c r="K53" s="443"/>
      <c r="L53" s="415"/>
      <c r="M53" s="416"/>
    </row>
    <row r="54" spans="2:14" x14ac:dyDescent="0.25">
      <c r="B54" s="117"/>
      <c r="C54" s="118"/>
      <c r="D54" s="118"/>
      <c r="E54" s="304"/>
      <c r="F54" s="438">
        <v>35.82</v>
      </c>
      <c r="G54" s="439"/>
      <c r="H54" s="444"/>
      <c r="I54" s="445"/>
      <c r="J54" s="442">
        <f t="shared" si="4"/>
        <v>0</v>
      </c>
      <c r="K54" s="443"/>
      <c r="L54" s="415"/>
      <c r="M54" s="416"/>
    </row>
    <row r="55" spans="2:14" x14ac:dyDescent="0.25">
      <c r="B55" s="117"/>
      <c r="C55" s="118"/>
      <c r="D55" s="118"/>
      <c r="E55" s="304"/>
      <c r="F55" s="438">
        <v>35.82</v>
      </c>
      <c r="G55" s="439"/>
      <c r="H55" s="444"/>
      <c r="I55" s="445"/>
      <c r="J55" s="442">
        <f t="shared" si="4"/>
        <v>0</v>
      </c>
      <c r="K55" s="443"/>
      <c r="L55" s="415"/>
      <c r="M55" s="416"/>
    </row>
    <row r="56" spans="2:14" x14ac:dyDescent="0.25">
      <c r="B56" s="117"/>
      <c r="C56" s="118"/>
      <c r="D56" s="118"/>
      <c r="E56" s="304"/>
      <c r="F56" s="438">
        <v>35.82</v>
      </c>
      <c r="G56" s="439"/>
      <c r="H56" s="444"/>
      <c r="I56" s="445"/>
      <c r="J56" s="442">
        <f t="shared" si="4"/>
        <v>0</v>
      </c>
      <c r="K56" s="443"/>
      <c r="L56" s="415"/>
      <c r="M56" s="416"/>
    </row>
    <row r="57" spans="2:14" x14ac:dyDescent="0.25">
      <c r="B57" s="117"/>
      <c r="C57" s="118"/>
      <c r="D57" s="118"/>
      <c r="E57" s="304"/>
      <c r="F57" s="438">
        <v>35.82</v>
      </c>
      <c r="G57" s="439"/>
      <c r="H57" s="444"/>
      <c r="I57" s="445"/>
      <c r="J57" s="442">
        <f t="shared" si="4"/>
        <v>0</v>
      </c>
      <c r="K57" s="443"/>
      <c r="L57" s="415"/>
      <c r="M57" s="416"/>
    </row>
    <row r="58" spans="2:14" x14ac:dyDescent="0.25">
      <c r="B58" s="117"/>
      <c r="C58" s="118"/>
      <c r="D58" s="118"/>
      <c r="E58" s="304"/>
      <c r="F58" s="438">
        <v>35.82</v>
      </c>
      <c r="G58" s="439"/>
      <c r="H58" s="444"/>
      <c r="I58" s="445"/>
      <c r="J58" s="442">
        <f t="shared" si="4"/>
        <v>0</v>
      </c>
      <c r="K58" s="443"/>
      <c r="L58" s="415"/>
      <c r="M58" s="416"/>
    </row>
    <row r="59" spans="2:14" x14ac:dyDescent="0.25">
      <c r="B59" s="117"/>
      <c r="C59" s="118"/>
      <c r="D59" s="118"/>
      <c r="E59" s="304"/>
      <c r="F59" s="438">
        <v>35.82</v>
      </c>
      <c r="G59" s="439"/>
      <c r="H59" s="444"/>
      <c r="I59" s="445"/>
      <c r="J59" s="442">
        <f t="shared" si="4"/>
        <v>0</v>
      </c>
      <c r="K59" s="443"/>
      <c r="L59" s="415"/>
      <c r="M59" s="416"/>
    </row>
    <row r="60" spans="2:14" x14ac:dyDescent="0.25">
      <c r="B60" s="117"/>
      <c r="C60" s="118"/>
      <c r="D60" s="118"/>
      <c r="E60" s="304"/>
      <c r="F60" s="438">
        <v>35.82</v>
      </c>
      <c r="G60" s="439"/>
      <c r="H60" s="444"/>
      <c r="I60" s="445"/>
      <c r="J60" s="442">
        <f t="shared" si="4"/>
        <v>0</v>
      </c>
      <c r="K60" s="443"/>
      <c r="L60" s="415"/>
      <c r="M60" s="416"/>
    </row>
    <row r="61" spans="2:14" x14ac:dyDescent="0.25">
      <c r="B61" s="117"/>
      <c r="C61" s="118"/>
      <c r="D61" s="118"/>
      <c r="E61" s="304"/>
      <c r="F61" s="438">
        <v>35.82</v>
      </c>
      <c r="G61" s="439"/>
      <c r="H61" s="444"/>
      <c r="I61" s="445"/>
      <c r="J61" s="442">
        <f t="shared" si="4"/>
        <v>0</v>
      </c>
      <c r="K61" s="443"/>
      <c r="L61" s="415"/>
      <c r="M61" s="416"/>
    </row>
    <row r="62" spans="2:14" x14ac:dyDescent="0.25">
      <c r="B62" s="117"/>
      <c r="C62" s="118"/>
      <c r="D62" s="118"/>
      <c r="E62" s="304"/>
      <c r="F62" s="438">
        <v>35.82</v>
      </c>
      <c r="G62" s="439"/>
      <c r="H62" s="444"/>
      <c r="I62" s="445"/>
      <c r="J62" s="442">
        <f t="shared" si="4"/>
        <v>0</v>
      </c>
      <c r="K62" s="443"/>
      <c r="L62" s="415"/>
      <c r="M62" s="416"/>
    </row>
    <row r="63" spans="2:14" x14ac:dyDescent="0.25">
      <c r="B63" s="117"/>
      <c r="C63" s="118"/>
      <c r="D63" s="118"/>
      <c r="E63" s="304"/>
      <c r="F63" s="438">
        <v>35.82</v>
      </c>
      <c r="G63" s="439"/>
      <c r="H63" s="444"/>
      <c r="I63" s="445"/>
      <c r="J63" s="442">
        <f t="shared" si="4"/>
        <v>0</v>
      </c>
      <c r="K63" s="443"/>
      <c r="L63" s="415"/>
      <c r="M63" s="416"/>
    </row>
    <row r="64" spans="2:14" x14ac:dyDescent="0.25">
      <c r="B64" s="117"/>
      <c r="C64" s="118"/>
      <c r="D64" s="118"/>
      <c r="E64" s="304"/>
      <c r="F64" s="438">
        <v>35.82</v>
      </c>
      <c r="G64" s="439"/>
      <c r="H64" s="444"/>
      <c r="I64" s="445"/>
      <c r="J64" s="442">
        <f t="shared" si="4"/>
        <v>0</v>
      </c>
      <c r="K64" s="443"/>
      <c r="L64" s="415"/>
      <c r="M64" s="416"/>
    </row>
    <row r="65" spans="2:13" x14ac:dyDescent="0.25">
      <c r="B65" s="117"/>
      <c r="C65" s="118"/>
      <c r="D65" s="118"/>
      <c r="E65" s="304"/>
      <c r="F65" s="438">
        <v>35.82</v>
      </c>
      <c r="G65" s="439"/>
      <c r="H65" s="444"/>
      <c r="I65" s="445"/>
      <c r="J65" s="442">
        <f t="shared" si="4"/>
        <v>0</v>
      </c>
      <c r="K65" s="443"/>
      <c r="L65" s="415"/>
      <c r="M65" s="416"/>
    </row>
    <row r="66" spans="2:13" x14ac:dyDescent="0.25">
      <c r="B66" s="117"/>
      <c r="C66" s="118"/>
      <c r="D66" s="118"/>
      <c r="E66" s="304"/>
      <c r="F66" s="438">
        <v>35.82</v>
      </c>
      <c r="G66" s="439"/>
      <c r="H66" s="444"/>
      <c r="I66" s="445"/>
      <c r="J66" s="442">
        <f t="shared" si="4"/>
        <v>0</v>
      </c>
      <c r="K66" s="443"/>
      <c r="L66" s="415"/>
      <c r="M66" s="416"/>
    </row>
    <row r="67" spans="2:13" x14ac:dyDescent="0.25">
      <c r="B67" s="117"/>
      <c r="C67" s="118"/>
      <c r="D67" s="118"/>
      <c r="E67" s="304"/>
      <c r="F67" s="438">
        <v>35.82</v>
      </c>
      <c r="G67" s="439"/>
      <c r="H67" s="444"/>
      <c r="I67" s="445"/>
      <c r="J67" s="442">
        <f t="shared" si="4"/>
        <v>0</v>
      </c>
      <c r="K67" s="443"/>
      <c r="L67" s="415"/>
      <c r="M67" s="416"/>
    </row>
    <row r="68" spans="2:13" x14ac:dyDescent="0.25">
      <c r="B68" s="117"/>
      <c r="C68" s="118"/>
      <c r="D68" s="118"/>
      <c r="E68" s="304"/>
      <c r="F68" s="438">
        <v>35.82</v>
      </c>
      <c r="G68" s="439"/>
      <c r="H68" s="444"/>
      <c r="I68" s="445"/>
      <c r="J68" s="442">
        <f t="shared" si="4"/>
        <v>0</v>
      </c>
      <c r="K68" s="443"/>
      <c r="L68" s="415"/>
      <c r="M68" s="416"/>
    </row>
    <row r="69" spans="2:13" ht="14" thickBot="1" x14ac:dyDescent="0.3">
      <c r="B69" s="120"/>
      <c r="C69" s="121"/>
      <c r="D69" s="121"/>
      <c r="E69" s="305"/>
      <c r="F69" s="464">
        <v>35.82</v>
      </c>
      <c r="G69" s="465"/>
      <c r="H69" s="472"/>
      <c r="I69" s="473"/>
      <c r="J69" s="468">
        <f t="shared" si="4"/>
        <v>0</v>
      </c>
      <c r="K69" s="469"/>
      <c r="L69" s="417"/>
      <c r="M69" s="418"/>
    </row>
    <row r="70" spans="2:13" ht="14" thickBot="1" x14ac:dyDescent="0.3">
      <c r="K70" s="48"/>
    </row>
    <row r="71" spans="2:13" hidden="1" x14ac:dyDescent="0.25">
      <c r="D71" s="1" t="s">
        <v>9</v>
      </c>
      <c r="K71" s="48"/>
    </row>
    <row r="72" spans="2:13" hidden="1" x14ac:dyDescent="0.25">
      <c r="D72" s="1" t="s">
        <v>8</v>
      </c>
      <c r="K72" s="48"/>
    </row>
    <row r="73" spans="2:13" ht="14" hidden="1" thickBot="1" x14ac:dyDescent="0.3">
      <c r="D73" s="1" t="s">
        <v>153</v>
      </c>
      <c r="K73" s="48"/>
    </row>
    <row r="74" spans="2:13" ht="30" customHeight="1" thickBot="1" x14ac:dyDescent="0.3">
      <c r="B74" s="470" t="s">
        <v>147</v>
      </c>
      <c r="C74" s="471"/>
      <c r="D74" s="471"/>
      <c r="E74" s="471"/>
      <c r="F74" s="471"/>
      <c r="G74" s="471"/>
      <c r="H74" s="471"/>
      <c r="I74" s="375">
        <f>ROUND(H46+J15,2)</f>
        <v>0</v>
      </c>
      <c r="J74" s="466">
        <f>ROUND(L15+J46,2)</f>
        <v>0</v>
      </c>
      <c r="K74" s="467"/>
    </row>
    <row r="75" spans="2:13" x14ac:dyDescent="0.25">
      <c r="K75" s="48"/>
    </row>
    <row r="76" spans="2:13" x14ac:dyDescent="0.25">
      <c r="B76" s="419" t="s">
        <v>290</v>
      </c>
      <c r="K76" s="48"/>
    </row>
    <row r="77" spans="2:13" x14ac:dyDescent="0.25">
      <c r="K77" s="48"/>
    </row>
    <row r="78" spans="2:13" x14ac:dyDescent="0.25">
      <c r="K78" s="48"/>
    </row>
    <row r="79" spans="2:13" x14ac:dyDescent="0.25">
      <c r="K79" s="48"/>
    </row>
    <row r="80" spans="2:13" x14ac:dyDescent="0.25">
      <c r="K80" s="48"/>
    </row>
    <row r="81" spans="11:11" x14ac:dyDescent="0.25">
      <c r="K81" s="48"/>
    </row>
  </sheetData>
  <sheetProtection algorithmName="SHA-512" hashValue="LkkTE2iceCLuhI8IgD07vkXQt/BO9v7FevoJwt+Au3kysASZZS0FtM6hCqAWta+ZYWDk78HbknUh/PRPR9gXxw==" saltValue="fK9au0nQEbCqAEpkAXKtPA==" spinCount="100000" sheet="1" formatCells="0" formatColumns="0" formatRows="0" insertRows="0" deleteRows="0" sort="0" autoFilter="0"/>
  <mergeCells count="93">
    <mergeCell ref="H58:I58"/>
    <mergeCell ref="J58:K58"/>
    <mergeCell ref="F56:G56"/>
    <mergeCell ref="H56:I56"/>
    <mergeCell ref="J56:K56"/>
    <mergeCell ref="F57:G57"/>
    <mergeCell ref="H57:I57"/>
    <mergeCell ref="J57:K57"/>
    <mergeCell ref="F60:G60"/>
    <mergeCell ref="F66:G66"/>
    <mergeCell ref="B15:I15"/>
    <mergeCell ref="D43:E43"/>
    <mergeCell ref="D44:E44"/>
    <mergeCell ref="F53:G53"/>
    <mergeCell ref="F59:G59"/>
    <mergeCell ref="H43:I43"/>
    <mergeCell ref="H44:I44"/>
    <mergeCell ref="H45:I45"/>
    <mergeCell ref="H46:I46"/>
    <mergeCell ref="H47:I47"/>
    <mergeCell ref="F54:G54"/>
    <mergeCell ref="H54:I54"/>
    <mergeCell ref="F55:G55"/>
    <mergeCell ref="H55:I55"/>
    <mergeCell ref="F69:G69"/>
    <mergeCell ref="J74:K74"/>
    <mergeCell ref="F67:G67"/>
    <mergeCell ref="J68:K68"/>
    <mergeCell ref="J69:K69"/>
    <mergeCell ref="J67:K67"/>
    <mergeCell ref="B74:H74"/>
    <mergeCell ref="H69:I69"/>
    <mergeCell ref="F68:G68"/>
    <mergeCell ref="F63:G63"/>
    <mergeCell ref="F64:G64"/>
    <mergeCell ref="F65:G65"/>
    <mergeCell ref="H67:I67"/>
    <mergeCell ref="H68:I68"/>
    <mergeCell ref="J63:K63"/>
    <mergeCell ref="J64:K64"/>
    <mergeCell ref="J65:K65"/>
    <mergeCell ref="J66:K66"/>
    <mergeCell ref="H64:I64"/>
    <mergeCell ref="H65:I65"/>
    <mergeCell ref="H66:I66"/>
    <mergeCell ref="H63:I63"/>
    <mergeCell ref="F47:G47"/>
    <mergeCell ref="B9:K10"/>
    <mergeCell ref="J53:K53"/>
    <mergeCell ref="J59:K59"/>
    <mergeCell ref="J48:K48"/>
    <mergeCell ref="H49:I49"/>
    <mergeCell ref="H50:I50"/>
    <mergeCell ref="H51:I51"/>
    <mergeCell ref="J52:K52"/>
    <mergeCell ref="H48:I48"/>
    <mergeCell ref="J49:K49"/>
    <mergeCell ref="J50:K50"/>
    <mergeCell ref="J51:K51"/>
    <mergeCell ref="J54:K54"/>
    <mergeCell ref="J55:K55"/>
    <mergeCell ref="F58:G58"/>
    <mergeCell ref="F52:G52"/>
    <mergeCell ref="F48:G48"/>
    <mergeCell ref="F49:G49"/>
    <mergeCell ref="F50:G50"/>
    <mergeCell ref="F51:G51"/>
    <mergeCell ref="J44:K44"/>
    <mergeCell ref="J45:K45"/>
    <mergeCell ref="J46:K46"/>
    <mergeCell ref="B2:K3"/>
    <mergeCell ref="B7:K7"/>
    <mergeCell ref="D12:E12"/>
    <mergeCell ref="F43:G43"/>
    <mergeCell ref="F44:G44"/>
    <mergeCell ref="F45:G45"/>
    <mergeCell ref="B46:G46"/>
    <mergeCell ref="L43:M43"/>
    <mergeCell ref="B42:L42"/>
    <mergeCell ref="F61:G61"/>
    <mergeCell ref="F62:G62"/>
    <mergeCell ref="D13:E13"/>
    <mergeCell ref="J60:K60"/>
    <mergeCell ref="J61:K61"/>
    <mergeCell ref="J62:K62"/>
    <mergeCell ref="H62:I62"/>
    <mergeCell ref="J47:K47"/>
    <mergeCell ref="H52:I52"/>
    <mergeCell ref="H53:I53"/>
    <mergeCell ref="H59:I59"/>
    <mergeCell ref="H60:I60"/>
    <mergeCell ref="H61:I61"/>
    <mergeCell ref="J43:K43"/>
  </mergeCells>
  <dataValidations count="2">
    <dataValidation type="list" allowBlank="1" showInputMessage="1" showErrorMessage="1" sqref="D41:E41" xr:uid="{12AA5BA1-F603-4C72-BECB-A09062D6DD56}">
      <formula1>$F$72:$F$73</formula1>
    </dataValidation>
    <dataValidation type="list" allowBlank="1" showInputMessage="1" showErrorMessage="1" sqref="D16:D40 D47:D69" xr:uid="{26525F35-9F15-4E22-A179-24D660D6F5E3}">
      <formula1>$D$71:$D$73</formula1>
    </dataValidation>
  </dataValidations>
  <pageMargins left="0.25" right="0.25" top="0.75" bottom="0.75" header="0.3" footer="0.3"/>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N161"/>
  <sheetViews>
    <sheetView showGridLines="0" showRuler="0" topLeftCell="A73" zoomScaleNormal="100" zoomScaleSheetLayoutView="85" zoomScalePageLayoutView="80" workbookViewId="0">
      <selection activeCell="C11" sqref="C11"/>
    </sheetView>
  </sheetViews>
  <sheetFormatPr baseColWidth="10" defaultColWidth="11.54296875" defaultRowHeight="13.5" x14ac:dyDescent="0.35"/>
  <cols>
    <col min="1" max="1" width="5.81640625" style="49" customWidth="1"/>
    <col min="2" max="3" width="25.81640625" style="49" customWidth="1"/>
    <col min="4" max="5" width="15" style="49" customWidth="1"/>
    <col min="6" max="6" width="16.81640625" style="49" customWidth="1"/>
    <col min="7" max="7" width="37.1796875" style="49" customWidth="1"/>
    <col min="8" max="8" width="25.81640625" style="49" customWidth="1"/>
    <col min="9" max="9" width="22.81640625" style="49" customWidth="1"/>
    <col min="10" max="10" width="16.81640625" style="49" customWidth="1"/>
    <col min="11" max="11" width="20.81640625" style="50" customWidth="1"/>
    <col min="12" max="12" width="11.26953125" style="49" bestFit="1" customWidth="1"/>
    <col min="13" max="13" width="11.54296875" style="49"/>
    <col min="14" max="14" width="0" style="49" hidden="1" customWidth="1"/>
    <col min="15" max="16384" width="11.54296875" style="49"/>
  </cols>
  <sheetData>
    <row r="1" spans="2:11" ht="14" thickBot="1" x14ac:dyDescent="0.4"/>
    <row r="2" spans="2:11" s="1" customFormat="1" ht="30" customHeight="1" thickTop="1" x14ac:dyDescent="0.25">
      <c r="B2" s="421" t="s">
        <v>103</v>
      </c>
      <c r="C2" s="422"/>
      <c r="D2" s="422"/>
      <c r="E2" s="422"/>
      <c r="F2" s="422"/>
      <c r="G2" s="422"/>
      <c r="H2" s="422"/>
      <c r="I2" s="422"/>
      <c r="J2" s="422"/>
      <c r="K2" s="423"/>
    </row>
    <row r="3" spans="2:11" s="1" customFormat="1" ht="30" customHeight="1" thickBot="1" x14ac:dyDescent="0.3">
      <c r="B3" s="424"/>
      <c r="C3" s="425"/>
      <c r="D3" s="425"/>
      <c r="E3" s="425"/>
      <c r="F3" s="425"/>
      <c r="G3" s="425"/>
      <c r="H3" s="425"/>
      <c r="I3" s="425"/>
      <c r="J3" s="425"/>
      <c r="K3" s="426"/>
    </row>
    <row r="4" spans="2:11" ht="14" thickTop="1" x14ac:dyDescent="0.35"/>
    <row r="5" spans="2:11" ht="121.5" customHeight="1" x14ac:dyDescent="0.35">
      <c r="B5" s="481" t="s">
        <v>224</v>
      </c>
      <c r="C5" s="482"/>
      <c r="D5" s="482"/>
      <c r="E5" s="482"/>
      <c r="F5" s="482"/>
      <c r="G5" s="482"/>
      <c r="H5" s="482"/>
      <c r="I5" s="482"/>
      <c r="J5" s="482"/>
      <c r="K5" s="483"/>
    </row>
    <row r="6" spans="2:11" ht="29.25" customHeight="1" x14ac:dyDescent="0.35">
      <c r="B6" s="481" t="s">
        <v>19</v>
      </c>
      <c r="C6" s="482"/>
      <c r="D6" s="482"/>
      <c r="E6" s="482"/>
      <c r="F6" s="482"/>
      <c r="G6" s="482"/>
      <c r="H6" s="482"/>
      <c r="I6" s="482"/>
      <c r="J6" s="482"/>
      <c r="K6" s="483"/>
    </row>
    <row r="7" spans="2:11" ht="14.5" customHeight="1" x14ac:dyDescent="0.35">
      <c r="B7" s="51" t="s">
        <v>104</v>
      </c>
      <c r="C7" s="52"/>
      <c r="D7" s="52"/>
      <c r="E7" s="52"/>
      <c r="F7" s="52"/>
      <c r="G7" s="53"/>
      <c r="H7" s="53"/>
    </row>
    <row r="8" spans="2:11" s="56" customFormat="1" ht="9.75" customHeight="1" thickBot="1" x14ac:dyDescent="0.4">
      <c r="B8" s="49"/>
      <c r="C8" s="49"/>
      <c r="D8" s="49"/>
      <c r="E8" s="49"/>
      <c r="F8" s="49"/>
      <c r="G8" s="49"/>
      <c r="H8" s="49"/>
      <c r="I8" s="54"/>
      <c r="J8" s="55"/>
      <c r="K8" s="54"/>
    </row>
    <row r="9" spans="2:11" ht="20.149999999999999" customHeight="1" x14ac:dyDescent="0.35">
      <c r="B9" s="58">
        <v>1</v>
      </c>
      <c r="C9" s="60">
        <v>2</v>
      </c>
      <c r="D9" s="484">
        <v>3</v>
      </c>
      <c r="E9" s="485"/>
      <c r="F9" s="60">
        <v>4</v>
      </c>
      <c r="G9" s="484">
        <v>5</v>
      </c>
      <c r="H9" s="485"/>
      <c r="I9" s="60">
        <v>6</v>
      </c>
      <c r="J9" s="60">
        <v>7</v>
      </c>
      <c r="K9" s="64">
        <v>8</v>
      </c>
    </row>
    <row r="10" spans="2:11" ht="54" customHeight="1" x14ac:dyDescent="0.35">
      <c r="B10" s="59" t="s">
        <v>18</v>
      </c>
      <c r="C10" s="35" t="s">
        <v>287</v>
      </c>
      <c r="D10" s="488" t="s">
        <v>17</v>
      </c>
      <c r="E10" s="489"/>
      <c r="F10" s="61" t="s">
        <v>16</v>
      </c>
      <c r="G10" s="61" t="s">
        <v>20</v>
      </c>
      <c r="H10" s="62" t="s">
        <v>21</v>
      </c>
      <c r="I10" s="63" t="s">
        <v>22</v>
      </c>
      <c r="J10" s="66" t="s">
        <v>98</v>
      </c>
      <c r="K10" s="65" t="s">
        <v>13</v>
      </c>
    </row>
    <row r="11" spans="2:11" ht="100.5" customHeight="1" thickBot="1" x14ac:dyDescent="0.4">
      <c r="B11" s="128" t="s">
        <v>23</v>
      </c>
      <c r="C11" s="125" t="s">
        <v>289</v>
      </c>
      <c r="D11" s="129" t="s">
        <v>151</v>
      </c>
      <c r="E11" s="129" t="s">
        <v>152</v>
      </c>
      <c r="F11" s="129" t="s">
        <v>11</v>
      </c>
      <c r="G11" s="486" t="s">
        <v>24</v>
      </c>
      <c r="H11" s="487"/>
      <c r="I11" s="130" t="s">
        <v>25</v>
      </c>
      <c r="J11" s="131" t="s">
        <v>26</v>
      </c>
      <c r="K11" s="132" t="s">
        <v>27</v>
      </c>
    </row>
    <row r="12" spans="2:11" ht="21.75" customHeight="1" thickBot="1" x14ac:dyDescent="0.4">
      <c r="B12" s="470" t="s">
        <v>3</v>
      </c>
      <c r="C12" s="471"/>
      <c r="D12" s="471"/>
      <c r="E12" s="471"/>
      <c r="F12" s="471"/>
      <c r="G12" s="471"/>
      <c r="H12" s="471"/>
      <c r="I12" s="471"/>
      <c r="J12" s="480"/>
      <c r="K12" s="210">
        <f>ROUND(SUM(K13:K157),2)</f>
        <v>0</v>
      </c>
    </row>
    <row r="13" spans="2:11" ht="14.5" customHeight="1" x14ac:dyDescent="0.35">
      <c r="B13" s="133"/>
      <c r="C13" s="134"/>
      <c r="D13" s="134"/>
      <c r="E13" s="134"/>
      <c r="F13" s="135"/>
      <c r="G13" s="136"/>
      <c r="H13" s="137"/>
      <c r="I13" s="393">
        <f>IF(F13,(H13/(F13*1720)),0)</f>
        <v>0</v>
      </c>
      <c r="J13" s="396"/>
      <c r="K13" s="150">
        <f>ROUND(J13,3)*ROUND(I13,3)</f>
        <v>0</v>
      </c>
    </row>
    <row r="14" spans="2:11" ht="14.5" customHeight="1" x14ac:dyDescent="0.35">
      <c r="B14" s="138"/>
      <c r="C14" s="139"/>
      <c r="D14" s="139"/>
      <c r="E14" s="139"/>
      <c r="F14" s="140"/>
      <c r="G14" s="141"/>
      <c r="H14" s="142"/>
      <c r="I14" s="394">
        <f t="shared" ref="I14:I77" si="0">IF(F14,(H14/(F14*1720)),0)</f>
        <v>0</v>
      </c>
      <c r="J14" s="397"/>
      <c r="K14" s="150">
        <f t="shared" ref="K14:K77" si="1">ROUND(J14,3)*ROUND(I14,3)</f>
        <v>0</v>
      </c>
    </row>
    <row r="15" spans="2:11" x14ac:dyDescent="0.35">
      <c r="B15" s="138"/>
      <c r="C15" s="139"/>
      <c r="D15" s="139"/>
      <c r="E15" s="139"/>
      <c r="F15" s="140"/>
      <c r="G15" s="141"/>
      <c r="H15" s="143"/>
      <c r="I15" s="394">
        <f t="shared" si="0"/>
        <v>0</v>
      </c>
      <c r="J15" s="398"/>
      <c r="K15" s="150">
        <f t="shared" si="1"/>
        <v>0</v>
      </c>
    </row>
    <row r="16" spans="2:11" ht="14.15" customHeight="1" x14ac:dyDescent="0.35">
      <c r="B16" s="138"/>
      <c r="C16" s="139"/>
      <c r="D16" s="139"/>
      <c r="E16" s="139"/>
      <c r="F16" s="140"/>
      <c r="G16" s="141"/>
      <c r="H16" s="142"/>
      <c r="I16" s="394">
        <f t="shared" si="0"/>
        <v>0</v>
      </c>
      <c r="J16" s="398"/>
      <c r="K16" s="150">
        <f t="shared" si="1"/>
        <v>0</v>
      </c>
    </row>
    <row r="17" spans="2:11" ht="14.15" customHeight="1" x14ac:dyDescent="0.35">
      <c r="B17" s="138"/>
      <c r="C17" s="139"/>
      <c r="D17" s="139"/>
      <c r="E17" s="139"/>
      <c r="F17" s="140"/>
      <c r="G17" s="141"/>
      <c r="H17" s="142"/>
      <c r="I17" s="394">
        <f t="shared" si="0"/>
        <v>0</v>
      </c>
      <c r="J17" s="397"/>
      <c r="K17" s="150">
        <f t="shared" si="1"/>
        <v>0</v>
      </c>
    </row>
    <row r="18" spans="2:11" s="57" customFormat="1" ht="14.15" customHeight="1" x14ac:dyDescent="0.35">
      <c r="B18" s="138"/>
      <c r="C18" s="139"/>
      <c r="D18" s="139"/>
      <c r="E18" s="139"/>
      <c r="F18" s="140"/>
      <c r="G18" s="141"/>
      <c r="H18" s="142"/>
      <c r="I18" s="394">
        <f t="shared" si="0"/>
        <v>0</v>
      </c>
      <c r="J18" s="398"/>
      <c r="K18" s="150">
        <f t="shared" si="1"/>
        <v>0</v>
      </c>
    </row>
    <row r="19" spans="2:11" s="57" customFormat="1" x14ac:dyDescent="0.35">
      <c r="B19" s="138"/>
      <c r="C19" s="139"/>
      <c r="D19" s="139"/>
      <c r="E19" s="139"/>
      <c r="F19" s="140"/>
      <c r="G19" s="141"/>
      <c r="H19" s="142"/>
      <c r="I19" s="394">
        <f t="shared" si="0"/>
        <v>0</v>
      </c>
      <c r="J19" s="398"/>
      <c r="K19" s="150">
        <f t="shared" si="1"/>
        <v>0</v>
      </c>
    </row>
    <row r="20" spans="2:11" ht="13.5" customHeight="1" x14ac:dyDescent="0.35">
      <c r="B20" s="138"/>
      <c r="C20" s="139"/>
      <c r="D20" s="139"/>
      <c r="E20" s="139"/>
      <c r="F20" s="140"/>
      <c r="G20" s="141"/>
      <c r="H20" s="142"/>
      <c r="I20" s="394">
        <f t="shared" si="0"/>
        <v>0</v>
      </c>
      <c r="J20" s="397"/>
      <c r="K20" s="150">
        <f t="shared" si="1"/>
        <v>0</v>
      </c>
    </row>
    <row r="21" spans="2:11" x14ac:dyDescent="0.35">
      <c r="B21" s="138"/>
      <c r="C21" s="139"/>
      <c r="D21" s="139"/>
      <c r="E21" s="139"/>
      <c r="F21" s="140"/>
      <c r="G21" s="141"/>
      <c r="H21" s="142"/>
      <c r="I21" s="394">
        <f t="shared" si="0"/>
        <v>0</v>
      </c>
      <c r="J21" s="398"/>
      <c r="K21" s="150">
        <f t="shared" si="1"/>
        <v>0</v>
      </c>
    </row>
    <row r="22" spans="2:11" x14ac:dyDescent="0.35">
      <c r="B22" s="138"/>
      <c r="C22" s="139"/>
      <c r="D22" s="139"/>
      <c r="E22" s="139"/>
      <c r="F22" s="140"/>
      <c r="G22" s="141"/>
      <c r="H22" s="142"/>
      <c r="I22" s="394">
        <f t="shared" si="0"/>
        <v>0</v>
      </c>
      <c r="J22" s="398"/>
      <c r="K22" s="150">
        <f t="shared" si="1"/>
        <v>0</v>
      </c>
    </row>
    <row r="23" spans="2:11" x14ac:dyDescent="0.35">
      <c r="B23" s="138"/>
      <c r="C23" s="139"/>
      <c r="D23" s="139"/>
      <c r="E23" s="139"/>
      <c r="F23" s="140"/>
      <c r="G23" s="141"/>
      <c r="H23" s="142"/>
      <c r="I23" s="394">
        <f t="shared" si="0"/>
        <v>0</v>
      </c>
      <c r="J23" s="397"/>
      <c r="K23" s="150">
        <f t="shared" si="1"/>
        <v>0</v>
      </c>
    </row>
    <row r="24" spans="2:11" x14ac:dyDescent="0.35">
      <c r="B24" s="138"/>
      <c r="C24" s="139"/>
      <c r="D24" s="139"/>
      <c r="E24" s="139"/>
      <c r="F24" s="140"/>
      <c r="G24" s="141"/>
      <c r="H24" s="142"/>
      <c r="I24" s="394">
        <f t="shared" si="0"/>
        <v>0</v>
      </c>
      <c r="J24" s="398"/>
      <c r="K24" s="150">
        <f t="shared" si="1"/>
        <v>0</v>
      </c>
    </row>
    <row r="25" spans="2:11" x14ac:dyDescent="0.35">
      <c r="B25" s="138"/>
      <c r="C25" s="139"/>
      <c r="D25" s="139"/>
      <c r="E25" s="139"/>
      <c r="F25" s="140"/>
      <c r="G25" s="141"/>
      <c r="H25" s="142"/>
      <c r="I25" s="394">
        <f t="shared" si="0"/>
        <v>0</v>
      </c>
      <c r="J25" s="398"/>
      <c r="K25" s="150">
        <f t="shared" si="1"/>
        <v>0</v>
      </c>
    </row>
    <row r="26" spans="2:11" x14ac:dyDescent="0.35">
      <c r="B26" s="138"/>
      <c r="C26" s="139"/>
      <c r="D26" s="139"/>
      <c r="E26" s="139"/>
      <c r="F26" s="140"/>
      <c r="G26" s="141"/>
      <c r="H26" s="142"/>
      <c r="I26" s="394">
        <f t="shared" si="0"/>
        <v>0</v>
      </c>
      <c r="J26" s="397"/>
      <c r="K26" s="150">
        <f t="shared" si="1"/>
        <v>0</v>
      </c>
    </row>
    <row r="27" spans="2:11" x14ac:dyDescent="0.35">
      <c r="B27" s="138"/>
      <c r="C27" s="139"/>
      <c r="D27" s="139"/>
      <c r="E27" s="139"/>
      <c r="F27" s="140"/>
      <c r="G27" s="141"/>
      <c r="H27" s="142"/>
      <c r="I27" s="394">
        <f t="shared" si="0"/>
        <v>0</v>
      </c>
      <c r="J27" s="398"/>
      <c r="K27" s="150">
        <f t="shared" si="1"/>
        <v>0</v>
      </c>
    </row>
    <row r="28" spans="2:11" x14ac:dyDescent="0.35">
      <c r="B28" s="138"/>
      <c r="C28" s="139"/>
      <c r="D28" s="139"/>
      <c r="E28" s="139"/>
      <c r="F28" s="140"/>
      <c r="G28" s="141"/>
      <c r="H28" s="142"/>
      <c r="I28" s="394">
        <f t="shared" si="0"/>
        <v>0</v>
      </c>
      <c r="J28" s="398"/>
      <c r="K28" s="150">
        <f t="shared" si="1"/>
        <v>0</v>
      </c>
    </row>
    <row r="29" spans="2:11" x14ac:dyDescent="0.35">
      <c r="B29" s="138"/>
      <c r="C29" s="139"/>
      <c r="D29" s="139"/>
      <c r="E29" s="139"/>
      <c r="F29" s="140"/>
      <c r="G29" s="141"/>
      <c r="H29" s="142"/>
      <c r="I29" s="394">
        <f t="shared" si="0"/>
        <v>0</v>
      </c>
      <c r="J29" s="397"/>
      <c r="K29" s="150">
        <f t="shared" si="1"/>
        <v>0</v>
      </c>
    </row>
    <row r="30" spans="2:11" x14ac:dyDescent="0.35">
      <c r="B30" s="138"/>
      <c r="C30" s="139"/>
      <c r="D30" s="139"/>
      <c r="E30" s="139"/>
      <c r="F30" s="140"/>
      <c r="G30" s="141"/>
      <c r="H30" s="142"/>
      <c r="I30" s="394">
        <f t="shared" si="0"/>
        <v>0</v>
      </c>
      <c r="J30" s="398"/>
      <c r="K30" s="150">
        <f t="shared" si="1"/>
        <v>0</v>
      </c>
    </row>
    <row r="31" spans="2:11" x14ac:dyDescent="0.35">
      <c r="B31" s="138"/>
      <c r="C31" s="139"/>
      <c r="D31" s="139"/>
      <c r="E31" s="139"/>
      <c r="F31" s="140"/>
      <c r="G31" s="141"/>
      <c r="H31" s="142"/>
      <c r="I31" s="394">
        <f t="shared" si="0"/>
        <v>0</v>
      </c>
      <c r="J31" s="398"/>
      <c r="K31" s="150">
        <f t="shared" si="1"/>
        <v>0</v>
      </c>
    </row>
    <row r="32" spans="2:11" x14ac:dyDescent="0.35">
      <c r="B32" s="138"/>
      <c r="C32" s="139"/>
      <c r="D32" s="139"/>
      <c r="E32" s="139"/>
      <c r="F32" s="140"/>
      <c r="G32" s="141"/>
      <c r="H32" s="142"/>
      <c r="I32" s="394">
        <f t="shared" si="0"/>
        <v>0</v>
      </c>
      <c r="J32" s="397"/>
      <c r="K32" s="150">
        <f t="shared" si="1"/>
        <v>0</v>
      </c>
    </row>
    <row r="33" spans="2:11" x14ac:dyDescent="0.35">
      <c r="B33" s="138"/>
      <c r="C33" s="139"/>
      <c r="D33" s="139"/>
      <c r="E33" s="139"/>
      <c r="F33" s="140"/>
      <c r="G33" s="141"/>
      <c r="H33" s="142"/>
      <c r="I33" s="394">
        <f t="shared" si="0"/>
        <v>0</v>
      </c>
      <c r="J33" s="398"/>
      <c r="K33" s="150">
        <f t="shared" si="1"/>
        <v>0</v>
      </c>
    </row>
    <row r="34" spans="2:11" x14ac:dyDescent="0.35">
      <c r="B34" s="138"/>
      <c r="C34" s="139"/>
      <c r="D34" s="139"/>
      <c r="E34" s="139"/>
      <c r="F34" s="140"/>
      <c r="G34" s="141"/>
      <c r="H34" s="142"/>
      <c r="I34" s="394">
        <f t="shared" si="0"/>
        <v>0</v>
      </c>
      <c r="J34" s="398"/>
      <c r="K34" s="150">
        <f t="shared" si="1"/>
        <v>0</v>
      </c>
    </row>
    <row r="35" spans="2:11" x14ac:dyDescent="0.35">
      <c r="B35" s="138"/>
      <c r="C35" s="139"/>
      <c r="D35" s="139"/>
      <c r="E35" s="139"/>
      <c r="F35" s="140"/>
      <c r="G35" s="141"/>
      <c r="H35" s="144"/>
      <c r="I35" s="394">
        <f t="shared" si="0"/>
        <v>0</v>
      </c>
      <c r="J35" s="399"/>
      <c r="K35" s="150">
        <f t="shared" si="1"/>
        <v>0</v>
      </c>
    </row>
    <row r="36" spans="2:11" x14ac:dyDescent="0.35">
      <c r="B36" s="138"/>
      <c r="C36" s="139"/>
      <c r="D36" s="139"/>
      <c r="E36" s="139"/>
      <c r="F36" s="140"/>
      <c r="G36" s="141"/>
      <c r="H36" s="142"/>
      <c r="I36" s="394">
        <f t="shared" si="0"/>
        <v>0</v>
      </c>
      <c r="J36" s="397"/>
      <c r="K36" s="150">
        <f t="shared" si="1"/>
        <v>0</v>
      </c>
    </row>
    <row r="37" spans="2:11" x14ac:dyDescent="0.35">
      <c r="B37" s="138"/>
      <c r="C37" s="139"/>
      <c r="D37" s="139"/>
      <c r="E37" s="139"/>
      <c r="F37" s="140"/>
      <c r="G37" s="141"/>
      <c r="H37" s="143"/>
      <c r="I37" s="394">
        <f t="shared" si="0"/>
        <v>0</v>
      </c>
      <c r="J37" s="398"/>
      <c r="K37" s="150">
        <f t="shared" si="1"/>
        <v>0</v>
      </c>
    </row>
    <row r="38" spans="2:11" ht="12.75" customHeight="1" x14ac:dyDescent="0.35">
      <c r="B38" s="138"/>
      <c r="C38" s="139"/>
      <c r="D38" s="139"/>
      <c r="E38" s="139"/>
      <c r="F38" s="140"/>
      <c r="G38" s="141"/>
      <c r="H38" s="142"/>
      <c r="I38" s="394">
        <f t="shared" si="0"/>
        <v>0</v>
      </c>
      <c r="J38" s="398"/>
      <c r="K38" s="150">
        <f t="shared" si="1"/>
        <v>0</v>
      </c>
    </row>
    <row r="39" spans="2:11" ht="15.75" customHeight="1" x14ac:dyDescent="0.35">
      <c r="B39" s="138"/>
      <c r="C39" s="139"/>
      <c r="D39" s="139"/>
      <c r="E39" s="139"/>
      <c r="F39" s="140"/>
      <c r="G39" s="141"/>
      <c r="H39" s="142"/>
      <c r="I39" s="394">
        <f t="shared" si="0"/>
        <v>0</v>
      </c>
      <c r="J39" s="397"/>
      <c r="K39" s="150">
        <f t="shared" si="1"/>
        <v>0</v>
      </c>
    </row>
    <row r="40" spans="2:11" x14ac:dyDescent="0.35">
      <c r="B40" s="138"/>
      <c r="C40" s="139"/>
      <c r="D40" s="139"/>
      <c r="E40" s="139"/>
      <c r="F40" s="140"/>
      <c r="G40" s="141"/>
      <c r="H40" s="142"/>
      <c r="I40" s="394">
        <f t="shared" si="0"/>
        <v>0</v>
      </c>
      <c r="J40" s="398"/>
      <c r="K40" s="150">
        <f t="shared" si="1"/>
        <v>0</v>
      </c>
    </row>
    <row r="41" spans="2:11" x14ac:dyDescent="0.35">
      <c r="B41" s="138"/>
      <c r="C41" s="139"/>
      <c r="D41" s="139"/>
      <c r="E41" s="139"/>
      <c r="F41" s="140"/>
      <c r="G41" s="141"/>
      <c r="H41" s="142"/>
      <c r="I41" s="394">
        <f t="shared" si="0"/>
        <v>0</v>
      </c>
      <c r="J41" s="398"/>
      <c r="K41" s="150">
        <f t="shared" si="1"/>
        <v>0</v>
      </c>
    </row>
    <row r="42" spans="2:11" x14ac:dyDescent="0.35">
      <c r="B42" s="138"/>
      <c r="C42" s="139"/>
      <c r="D42" s="139"/>
      <c r="E42" s="139"/>
      <c r="F42" s="140"/>
      <c r="G42" s="141"/>
      <c r="H42" s="142"/>
      <c r="I42" s="394">
        <f t="shared" si="0"/>
        <v>0</v>
      </c>
      <c r="J42" s="397"/>
      <c r="K42" s="150">
        <f t="shared" si="1"/>
        <v>0</v>
      </c>
    </row>
    <row r="43" spans="2:11" x14ac:dyDescent="0.35">
      <c r="B43" s="138"/>
      <c r="C43" s="139"/>
      <c r="D43" s="139"/>
      <c r="E43" s="139"/>
      <c r="F43" s="140"/>
      <c r="G43" s="141"/>
      <c r="H43" s="142"/>
      <c r="I43" s="394">
        <f t="shared" si="0"/>
        <v>0</v>
      </c>
      <c r="J43" s="398"/>
      <c r="K43" s="150">
        <f t="shared" si="1"/>
        <v>0</v>
      </c>
    </row>
    <row r="44" spans="2:11" x14ac:dyDescent="0.35">
      <c r="B44" s="138"/>
      <c r="C44" s="139"/>
      <c r="D44" s="139"/>
      <c r="E44" s="139"/>
      <c r="F44" s="140"/>
      <c r="G44" s="141"/>
      <c r="H44" s="142"/>
      <c r="I44" s="394">
        <f t="shared" si="0"/>
        <v>0</v>
      </c>
      <c r="J44" s="398"/>
      <c r="K44" s="150">
        <f t="shared" si="1"/>
        <v>0</v>
      </c>
    </row>
    <row r="45" spans="2:11" x14ac:dyDescent="0.35">
      <c r="B45" s="138"/>
      <c r="C45" s="139"/>
      <c r="D45" s="139"/>
      <c r="E45" s="139"/>
      <c r="F45" s="140"/>
      <c r="G45" s="141"/>
      <c r="H45" s="142"/>
      <c r="I45" s="394">
        <f t="shared" si="0"/>
        <v>0</v>
      </c>
      <c r="J45" s="397"/>
      <c r="K45" s="150">
        <f t="shared" si="1"/>
        <v>0</v>
      </c>
    </row>
    <row r="46" spans="2:11" x14ac:dyDescent="0.35">
      <c r="B46" s="138"/>
      <c r="C46" s="139"/>
      <c r="D46" s="139"/>
      <c r="E46" s="139"/>
      <c r="F46" s="140"/>
      <c r="G46" s="141"/>
      <c r="H46" s="142"/>
      <c r="I46" s="394">
        <f t="shared" si="0"/>
        <v>0</v>
      </c>
      <c r="J46" s="398"/>
      <c r="K46" s="150">
        <f t="shared" si="1"/>
        <v>0</v>
      </c>
    </row>
    <row r="47" spans="2:11" x14ac:dyDescent="0.35">
      <c r="B47" s="138"/>
      <c r="C47" s="139"/>
      <c r="D47" s="139"/>
      <c r="E47" s="139"/>
      <c r="F47" s="140"/>
      <c r="G47" s="141"/>
      <c r="H47" s="142"/>
      <c r="I47" s="394">
        <f t="shared" si="0"/>
        <v>0</v>
      </c>
      <c r="J47" s="398"/>
      <c r="K47" s="150">
        <f t="shared" si="1"/>
        <v>0</v>
      </c>
    </row>
    <row r="48" spans="2:11" x14ac:dyDescent="0.35">
      <c r="B48" s="138"/>
      <c r="C48" s="139"/>
      <c r="D48" s="139"/>
      <c r="E48" s="139"/>
      <c r="F48" s="140"/>
      <c r="G48" s="141"/>
      <c r="H48" s="142"/>
      <c r="I48" s="394">
        <f t="shared" si="0"/>
        <v>0</v>
      </c>
      <c r="J48" s="397"/>
      <c r="K48" s="150">
        <f t="shared" si="1"/>
        <v>0</v>
      </c>
    </row>
    <row r="49" spans="2:11" x14ac:dyDescent="0.35">
      <c r="B49" s="138"/>
      <c r="C49" s="139"/>
      <c r="D49" s="139"/>
      <c r="E49" s="139"/>
      <c r="F49" s="140"/>
      <c r="G49" s="141"/>
      <c r="H49" s="142"/>
      <c r="I49" s="394">
        <f t="shared" si="0"/>
        <v>0</v>
      </c>
      <c r="J49" s="398"/>
      <c r="K49" s="150">
        <f t="shared" si="1"/>
        <v>0</v>
      </c>
    </row>
    <row r="50" spans="2:11" x14ac:dyDescent="0.35">
      <c r="B50" s="138"/>
      <c r="C50" s="139"/>
      <c r="D50" s="139"/>
      <c r="E50" s="139"/>
      <c r="F50" s="140"/>
      <c r="G50" s="141"/>
      <c r="H50" s="142"/>
      <c r="I50" s="394">
        <f t="shared" si="0"/>
        <v>0</v>
      </c>
      <c r="J50" s="398"/>
      <c r="K50" s="150">
        <f t="shared" si="1"/>
        <v>0</v>
      </c>
    </row>
    <row r="51" spans="2:11" x14ac:dyDescent="0.35">
      <c r="B51" s="138"/>
      <c r="C51" s="139"/>
      <c r="D51" s="139"/>
      <c r="E51" s="139"/>
      <c r="F51" s="140"/>
      <c r="G51" s="141"/>
      <c r="H51" s="142"/>
      <c r="I51" s="394">
        <f t="shared" si="0"/>
        <v>0</v>
      </c>
      <c r="J51" s="397"/>
      <c r="K51" s="150">
        <f t="shared" si="1"/>
        <v>0</v>
      </c>
    </row>
    <row r="52" spans="2:11" x14ac:dyDescent="0.35">
      <c r="B52" s="138"/>
      <c r="C52" s="139"/>
      <c r="D52" s="139"/>
      <c r="E52" s="139"/>
      <c r="F52" s="140"/>
      <c r="G52" s="141"/>
      <c r="H52" s="142"/>
      <c r="I52" s="394">
        <f t="shared" si="0"/>
        <v>0</v>
      </c>
      <c r="J52" s="398"/>
      <c r="K52" s="150">
        <f t="shared" si="1"/>
        <v>0</v>
      </c>
    </row>
    <row r="53" spans="2:11" x14ac:dyDescent="0.35">
      <c r="B53" s="138"/>
      <c r="C53" s="139"/>
      <c r="D53" s="139"/>
      <c r="E53" s="139"/>
      <c r="F53" s="140"/>
      <c r="G53" s="141"/>
      <c r="H53" s="142"/>
      <c r="I53" s="394">
        <f t="shared" si="0"/>
        <v>0</v>
      </c>
      <c r="J53" s="398"/>
      <c r="K53" s="150">
        <f t="shared" si="1"/>
        <v>0</v>
      </c>
    </row>
    <row r="54" spans="2:11" x14ac:dyDescent="0.35">
      <c r="B54" s="138"/>
      <c r="C54" s="139"/>
      <c r="D54" s="139"/>
      <c r="E54" s="139"/>
      <c r="F54" s="140"/>
      <c r="G54" s="141"/>
      <c r="H54" s="142"/>
      <c r="I54" s="394">
        <f t="shared" si="0"/>
        <v>0</v>
      </c>
      <c r="J54" s="397"/>
      <c r="K54" s="150">
        <f t="shared" si="1"/>
        <v>0</v>
      </c>
    </row>
    <row r="55" spans="2:11" x14ac:dyDescent="0.35">
      <c r="B55" s="138"/>
      <c r="C55" s="139"/>
      <c r="D55" s="139"/>
      <c r="E55" s="139"/>
      <c r="F55" s="140"/>
      <c r="G55" s="141"/>
      <c r="H55" s="142"/>
      <c r="I55" s="394">
        <f t="shared" si="0"/>
        <v>0</v>
      </c>
      <c r="J55" s="398"/>
      <c r="K55" s="150">
        <f t="shared" si="1"/>
        <v>0</v>
      </c>
    </row>
    <row r="56" spans="2:11" x14ac:dyDescent="0.35">
      <c r="B56" s="138"/>
      <c r="C56" s="139"/>
      <c r="D56" s="139"/>
      <c r="E56" s="139"/>
      <c r="F56" s="140"/>
      <c r="G56" s="141"/>
      <c r="H56" s="142"/>
      <c r="I56" s="394">
        <f t="shared" si="0"/>
        <v>0</v>
      </c>
      <c r="J56" s="398"/>
      <c r="K56" s="150">
        <f t="shared" si="1"/>
        <v>0</v>
      </c>
    </row>
    <row r="57" spans="2:11" x14ac:dyDescent="0.35">
      <c r="B57" s="138"/>
      <c r="C57" s="139"/>
      <c r="D57" s="139"/>
      <c r="E57" s="139"/>
      <c r="F57" s="140"/>
      <c r="G57" s="141"/>
      <c r="H57" s="144"/>
      <c r="I57" s="394">
        <f t="shared" si="0"/>
        <v>0</v>
      </c>
      <c r="J57" s="399"/>
      <c r="K57" s="150">
        <f t="shared" si="1"/>
        <v>0</v>
      </c>
    </row>
    <row r="58" spans="2:11" x14ac:dyDescent="0.35">
      <c r="B58" s="138"/>
      <c r="C58" s="139"/>
      <c r="D58" s="139"/>
      <c r="E58" s="139"/>
      <c r="F58" s="140"/>
      <c r="G58" s="141"/>
      <c r="H58" s="142"/>
      <c r="I58" s="394">
        <f t="shared" si="0"/>
        <v>0</v>
      </c>
      <c r="J58" s="397"/>
      <c r="K58" s="150">
        <f t="shared" si="1"/>
        <v>0</v>
      </c>
    </row>
    <row r="59" spans="2:11" x14ac:dyDescent="0.35">
      <c r="B59" s="138"/>
      <c r="C59" s="139"/>
      <c r="D59" s="139"/>
      <c r="E59" s="139"/>
      <c r="F59" s="140"/>
      <c r="G59" s="141"/>
      <c r="H59" s="143"/>
      <c r="I59" s="394">
        <f t="shared" si="0"/>
        <v>0</v>
      </c>
      <c r="J59" s="398"/>
      <c r="K59" s="150">
        <f t="shared" si="1"/>
        <v>0</v>
      </c>
    </row>
    <row r="60" spans="2:11" x14ac:dyDescent="0.35">
      <c r="B60" s="138"/>
      <c r="C60" s="139"/>
      <c r="D60" s="139"/>
      <c r="E60" s="139"/>
      <c r="F60" s="140"/>
      <c r="G60" s="141"/>
      <c r="H60" s="142"/>
      <c r="I60" s="394">
        <f t="shared" si="0"/>
        <v>0</v>
      </c>
      <c r="J60" s="398"/>
      <c r="K60" s="150">
        <f t="shared" si="1"/>
        <v>0</v>
      </c>
    </row>
    <row r="61" spans="2:11" x14ac:dyDescent="0.35">
      <c r="B61" s="138"/>
      <c r="C61" s="139"/>
      <c r="D61" s="139"/>
      <c r="E61" s="139"/>
      <c r="F61" s="140"/>
      <c r="G61" s="141"/>
      <c r="H61" s="142"/>
      <c r="I61" s="394">
        <f t="shared" si="0"/>
        <v>0</v>
      </c>
      <c r="J61" s="397"/>
      <c r="K61" s="150">
        <f t="shared" si="1"/>
        <v>0</v>
      </c>
    </row>
    <row r="62" spans="2:11" x14ac:dyDescent="0.35">
      <c r="B62" s="138"/>
      <c r="C62" s="139"/>
      <c r="D62" s="139"/>
      <c r="E62" s="139"/>
      <c r="F62" s="140"/>
      <c r="G62" s="141"/>
      <c r="H62" s="142"/>
      <c r="I62" s="394">
        <f t="shared" si="0"/>
        <v>0</v>
      </c>
      <c r="J62" s="398"/>
      <c r="K62" s="150">
        <f t="shared" si="1"/>
        <v>0</v>
      </c>
    </row>
    <row r="63" spans="2:11" x14ac:dyDescent="0.35">
      <c r="B63" s="138"/>
      <c r="C63" s="139"/>
      <c r="D63" s="139"/>
      <c r="E63" s="139"/>
      <c r="F63" s="140"/>
      <c r="G63" s="141"/>
      <c r="H63" s="142"/>
      <c r="I63" s="394">
        <f t="shared" si="0"/>
        <v>0</v>
      </c>
      <c r="J63" s="398"/>
      <c r="K63" s="150">
        <f t="shared" si="1"/>
        <v>0</v>
      </c>
    </row>
    <row r="64" spans="2:11" x14ac:dyDescent="0.35">
      <c r="B64" s="138"/>
      <c r="C64" s="139"/>
      <c r="D64" s="139"/>
      <c r="E64" s="139"/>
      <c r="F64" s="140"/>
      <c r="G64" s="141"/>
      <c r="H64" s="142"/>
      <c r="I64" s="394">
        <f t="shared" si="0"/>
        <v>0</v>
      </c>
      <c r="J64" s="397"/>
      <c r="K64" s="150">
        <f t="shared" si="1"/>
        <v>0</v>
      </c>
    </row>
    <row r="65" spans="2:11" x14ac:dyDescent="0.35">
      <c r="B65" s="138"/>
      <c r="C65" s="139"/>
      <c r="D65" s="139"/>
      <c r="E65" s="139"/>
      <c r="F65" s="140"/>
      <c r="G65" s="141"/>
      <c r="H65" s="142"/>
      <c r="I65" s="394">
        <f t="shared" si="0"/>
        <v>0</v>
      </c>
      <c r="J65" s="398"/>
      <c r="K65" s="150">
        <f t="shared" si="1"/>
        <v>0</v>
      </c>
    </row>
    <row r="66" spans="2:11" x14ac:dyDescent="0.35">
      <c r="B66" s="138"/>
      <c r="C66" s="139"/>
      <c r="D66" s="139"/>
      <c r="E66" s="139"/>
      <c r="F66" s="140"/>
      <c r="G66" s="141"/>
      <c r="H66" s="142"/>
      <c r="I66" s="394">
        <f t="shared" si="0"/>
        <v>0</v>
      </c>
      <c r="J66" s="398"/>
      <c r="K66" s="150">
        <f t="shared" si="1"/>
        <v>0</v>
      </c>
    </row>
    <row r="67" spans="2:11" x14ac:dyDescent="0.35">
      <c r="B67" s="138"/>
      <c r="C67" s="139"/>
      <c r="D67" s="139"/>
      <c r="E67" s="139"/>
      <c r="F67" s="140"/>
      <c r="G67" s="141"/>
      <c r="H67" s="142"/>
      <c r="I67" s="394">
        <f t="shared" si="0"/>
        <v>0</v>
      </c>
      <c r="J67" s="397"/>
      <c r="K67" s="150">
        <f t="shared" si="1"/>
        <v>0</v>
      </c>
    </row>
    <row r="68" spans="2:11" x14ac:dyDescent="0.35">
      <c r="B68" s="138"/>
      <c r="C68" s="139"/>
      <c r="D68" s="139"/>
      <c r="E68" s="139"/>
      <c r="F68" s="140"/>
      <c r="G68" s="141"/>
      <c r="H68" s="142"/>
      <c r="I68" s="394">
        <f t="shared" si="0"/>
        <v>0</v>
      </c>
      <c r="J68" s="398"/>
      <c r="K68" s="150">
        <f t="shared" si="1"/>
        <v>0</v>
      </c>
    </row>
    <row r="69" spans="2:11" x14ac:dyDescent="0.35">
      <c r="B69" s="138"/>
      <c r="C69" s="139"/>
      <c r="D69" s="139"/>
      <c r="E69" s="139"/>
      <c r="F69" s="140"/>
      <c r="G69" s="141"/>
      <c r="H69" s="142"/>
      <c r="I69" s="394">
        <f t="shared" si="0"/>
        <v>0</v>
      </c>
      <c r="J69" s="398"/>
      <c r="K69" s="150">
        <f t="shared" si="1"/>
        <v>0</v>
      </c>
    </row>
    <row r="70" spans="2:11" x14ac:dyDescent="0.35">
      <c r="B70" s="138"/>
      <c r="C70" s="139"/>
      <c r="D70" s="139"/>
      <c r="E70" s="139"/>
      <c r="F70" s="140"/>
      <c r="G70" s="141"/>
      <c r="H70" s="142"/>
      <c r="I70" s="394">
        <f t="shared" si="0"/>
        <v>0</v>
      </c>
      <c r="J70" s="397"/>
      <c r="K70" s="150">
        <f t="shared" si="1"/>
        <v>0</v>
      </c>
    </row>
    <row r="71" spans="2:11" x14ac:dyDescent="0.35">
      <c r="B71" s="138"/>
      <c r="C71" s="139"/>
      <c r="D71" s="139"/>
      <c r="E71" s="139"/>
      <c r="F71" s="140"/>
      <c r="G71" s="141"/>
      <c r="H71" s="142"/>
      <c r="I71" s="394">
        <f t="shared" si="0"/>
        <v>0</v>
      </c>
      <c r="J71" s="398"/>
      <c r="K71" s="150">
        <f t="shared" si="1"/>
        <v>0</v>
      </c>
    </row>
    <row r="72" spans="2:11" x14ac:dyDescent="0.35">
      <c r="B72" s="138"/>
      <c r="C72" s="139"/>
      <c r="D72" s="139"/>
      <c r="E72" s="139"/>
      <c r="F72" s="140"/>
      <c r="G72" s="141"/>
      <c r="H72" s="142"/>
      <c r="I72" s="394">
        <f t="shared" si="0"/>
        <v>0</v>
      </c>
      <c r="J72" s="398"/>
      <c r="K72" s="150">
        <f t="shared" si="1"/>
        <v>0</v>
      </c>
    </row>
    <row r="73" spans="2:11" x14ac:dyDescent="0.35">
      <c r="B73" s="138"/>
      <c r="C73" s="139"/>
      <c r="D73" s="139"/>
      <c r="E73" s="139"/>
      <c r="F73" s="140"/>
      <c r="G73" s="141"/>
      <c r="H73" s="142"/>
      <c r="I73" s="394">
        <f t="shared" si="0"/>
        <v>0</v>
      </c>
      <c r="J73" s="397"/>
      <c r="K73" s="150">
        <f t="shared" si="1"/>
        <v>0</v>
      </c>
    </row>
    <row r="74" spans="2:11" x14ac:dyDescent="0.35">
      <c r="B74" s="138"/>
      <c r="C74" s="139"/>
      <c r="D74" s="139"/>
      <c r="E74" s="139"/>
      <c r="F74" s="140"/>
      <c r="G74" s="141"/>
      <c r="H74" s="142"/>
      <c r="I74" s="394">
        <f t="shared" si="0"/>
        <v>0</v>
      </c>
      <c r="J74" s="398"/>
      <c r="K74" s="150">
        <f t="shared" si="1"/>
        <v>0</v>
      </c>
    </row>
    <row r="75" spans="2:11" x14ac:dyDescent="0.35">
      <c r="B75" s="138"/>
      <c r="C75" s="139"/>
      <c r="D75" s="139"/>
      <c r="E75" s="139"/>
      <c r="F75" s="140"/>
      <c r="G75" s="141"/>
      <c r="H75" s="142"/>
      <c r="I75" s="394">
        <f t="shared" si="0"/>
        <v>0</v>
      </c>
      <c r="J75" s="398"/>
      <c r="K75" s="150">
        <f t="shared" si="1"/>
        <v>0</v>
      </c>
    </row>
    <row r="76" spans="2:11" x14ac:dyDescent="0.35">
      <c r="B76" s="138"/>
      <c r="C76" s="139"/>
      <c r="D76" s="139"/>
      <c r="E76" s="139"/>
      <c r="F76" s="140"/>
      <c r="G76" s="141"/>
      <c r="H76" s="142"/>
      <c r="I76" s="394">
        <f t="shared" si="0"/>
        <v>0</v>
      </c>
      <c r="J76" s="397"/>
      <c r="K76" s="150">
        <f t="shared" si="1"/>
        <v>0</v>
      </c>
    </row>
    <row r="77" spans="2:11" x14ac:dyDescent="0.35">
      <c r="B77" s="138"/>
      <c r="C77" s="139"/>
      <c r="D77" s="139"/>
      <c r="E77" s="139"/>
      <c r="F77" s="140"/>
      <c r="G77" s="141"/>
      <c r="H77" s="142"/>
      <c r="I77" s="394">
        <f t="shared" si="0"/>
        <v>0</v>
      </c>
      <c r="J77" s="398"/>
      <c r="K77" s="150">
        <f t="shared" si="1"/>
        <v>0</v>
      </c>
    </row>
    <row r="78" spans="2:11" x14ac:dyDescent="0.35">
      <c r="B78" s="138"/>
      <c r="C78" s="139"/>
      <c r="D78" s="139"/>
      <c r="E78" s="139"/>
      <c r="F78" s="140"/>
      <c r="G78" s="141"/>
      <c r="H78" s="142"/>
      <c r="I78" s="394">
        <f t="shared" ref="I78:I141" si="2">IF(F78,(H78/(F78*1720)),0)</f>
        <v>0</v>
      </c>
      <c r="J78" s="398"/>
      <c r="K78" s="150">
        <f t="shared" ref="K78:K141" si="3">ROUND(J78,3)*ROUND(I78,3)</f>
        <v>0</v>
      </c>
    </row>
    <row r="79" spans="2:11" x14ac:dyDescent="0.35">
      <c r="B79" s="138"/>
      <c r="C79" s="139"/>
      <c r="D79" s="139"/>
      <c r="E79" s="139"/>
      <c r="F79" s="140"/>
      <c r="G79" s="141"/>
      <c r="H79" s="144"/>
      <c r="I79" s="394">
        <f t="shared" si="2"/>
        <v>0</v>
      </c>
      <c r="J79" s="399"/>
      <c r="K79" s="150">
        <f t="shared" si="3"/>
        <v>0</v>
      </c>
    </row>
    <row r="80" spans="2:11" x14ac:dyDescent="0.35">
      <c r="B80" s="138"/>
      <c r="C80" s="139"/>
      <c r="D80" s="139"/>
      <c r="E80" s="139"/>
      <c r="F80" s="140"/>
      <c r="G80" s="141"/>
      <c r="H80" s="142"/>
      <c r="I80" s="394">
        <f t="shared" si="2"/>
        <v>0</v>
      </c>
      <c r="J80" s="397"/>
      <c r="K80" s="150">
        <f t="shared" si="3"/>
        <v>0</v>
      </c>
    </row>
    <row r="81" spans="2:14" x14ac:dyDescent="0.35">
      <c r="B81" s="138"/>
      <c r="C81" s="139"/>
      <c r="D81" s="139"/>
      <c r="E81" s="139"/>
      <c r="F81" s="140"/>
      <c r="G81" s="141"/>
      <c r="H81" s="143"/>
      <c r="I81" s="394">
        <f t="shared" si="2"/>
        <v>0</v>
      </c>
      <c r="J81" s="398"/>
      <c r="K81" s="150">
        <f t="shared" si="3"/>
        <v>0</v>
      </c>
    </row>
    <row r="82" spans="2:14" x14ac:dyDescent="0.35">
      <c r="B82" s="138"/>
      <c r="C82" s="139"/>
      <c r="D82" s="139"/>
      <c r="E82" s="139"/>
      <c r="F82" s="140"/>
      <c r="G82" s="141"/>
      <c r="H82" s="142"/>
      <c r="I82" s="394">
        <f t="shared" si="2"/>
        <v>0</v>
      </c>
      <c r="J82" s="398"/>
      <c r="K82" s="150">
        <f t="shared" si="3"/>
        <v>0</v>
      </c>
    </row>
    <row r="83" spans="2:14" x14ac:dyDescent="0.35">
      <c r="B83" s="138"/>
      <c r="C83" s="139"/>
      <c r="D83" s="139"/>
      <c r="E83" s="139"/>
      <c r="F83" s="140"/>
      <c r="G83" s="141"/>
      <c r="H83" s="142"/>
      <c r="I83" s="394">
        <f t="shared" si="2"/>
        <v>0</v>
      </c>
      <c r="J83" s="397"/>
      <c r="K83" s="150">
        <f t="shared" si="3"/>
        <v>0</v>
      </c>
    </row>
    <row r="84" spans="2:14" x14ac:dyDescent="0.35">
      <c r="B84" s="138"/>
      <c r="C84" s="139"/>
      <c r="D84" s="139"/>
      <c r="E84" s="139"/>
      <c r="F84" s="140"/>
      <c r="G84" s="141"/>
      <c r="H84" s="142"/>
      <c r="I84" s="394">
        <f t="shared" si="2"/>
        <v>0</v>
      </c>
      <c r="J84" s="398"/>
      <c r="K84" s="150">
        <f t="shared" si="3"/>
        <v>0</v>
      </c>
    </row>
    <row r="85" spans="2:14" x14ac:dyDescent="0.35">
      <c r="B85" s="138"/>
      <c r="C85" s="139"/>
      <c r="D85" s="139"/>
      <c r="E85" s="139"/>
      <c r="F85" s="140"/>
      <c r="G85" s="141"/>
      <c r="H85" s="142"/>
      <c r="I85" s="394">
        <f t="shared" si="2"/>
        <v>0</v>
      </c>
      <c r="J85" s="398"/>
      <c r="K85" s="150">
        <f t="shared" si="3"/>
        <v>0</v>
      </c>
    </row>
    <row r="86" spans="2:14" x14ac:dyDescent="0.35">
      <c r="B86" s="138"/>
      <c r="C86" s="139"/>
      <c r="D86" s="139"/>
      <c r="E86" s="139"/>
      <c r="F86" s="140"/>
      <c r="G86" s="141"/>
      <c r="H86" s="142"/>
      <c r="I86" s="394">
        <f t="shared" si="2"/>
        <v>0</v>
      </c>
      <c r="J86" s="397"/>
      <c r="K86" s="150">
        <f t="shared" si="3"/>
        <v>0</v>
      </c>
    </row>
    <row r="87" spans="2:14" x14ac:dyDescent="0.35">
      <c r="B87" s="138"/>
      <c r="C87" s="139"/>
      <c r="D87" s="139"/>
      <c r="E87" s="139"/>
      <c r="F87" s="140"/>
      <c r="G87" s="141"/>
      <c r="H87" s="142"/>
      <c r="I87" s="394">
        <f t="shared" si="2"/>
        <v>0</v>
      </c>
      <c r="J87" s="398"/>
      <c r="K87" s="150">
        <f t="shared" si="3"/>
        <v>0</v>
      </c>
    </row>
    <row r="88" spans="2:14" x14ac:dyDescent="0.35">
      <c r="B88" s="138"/>
      <c r="C88" s="139"/>
      <c r="D88" s="139"/>
      <c r="E88" s="139"/>
      <c r="F88" s="140"/>
      <c r="G88" s="141"/>
      <c r="H88" s="142"/>
      <c r="I88" s="394">
        <f t="shared" si="2"/>
        <v>0</v>
      </c>
      <c r="J88" s="398"/>
      <c r="K88" s="150">
        <f t="shared" si="3"/>
        <v>0</v>
      </c>
    </row>
    <row r="89" spans="2:14" x14ac:dyDescent="0.35">
      <c r="B89" s="138"/>
      <c r="C89" s="139"/>
      <c r="D89" s="139"/>
      <c r="E89" s="139"/>
      <c r="F89" s="140"/>
      <c r="G89" s="141"/>
      <c r="H89" s="142"/>
      <c r="I89" s="394">
        <f t="shared" si="2"/>
        <v>0</v>
      </c>
      <c r="J89" s="397"/>
      <c r="K89" s="150">
        <f t="shared" si="3"/>
        <v>0</v>
      </c>
      <c r="N89" s="57" t="s">
        <v>29</v>
      </c>
    </row>
    <row r="90" spans="2:14" x14ac:dyDescent="0.35">
      <c r="B90" s="138"/>
      <c r="C90" s="139"/>
      <c r="D90" s="139"/>
      <c r="E90" s="139"/>
      <c r="F90" s="140"/>
      <c r="G90" s="141"/>
      <c r="H90" s="142"/>
      <c r="I90" s="394">
        <f t="shared" si="2"/>
        <v>0</v>
      </c>
      <c r="J90" s="398"/>
      <c r="K90" s="150">
        <f t="shared" si="3"/>
        <v>0</v>
      </c>
      <c r="N90" s="57" t="s">
        <v>30</v>
      </c>
    </row>
    <row r="91" spans="2:14" x14ac:dyDescent="0.35">
      <c r="B91" s="138"/>
      <c r="C91" s="139"/>
      <c r="D91" s="139"/>
      <c r="E91" s="139"/>
      <c r="F91" s="140"/>
      <c r="G91" s="141"/>
      <c r="H91" s="142"/>
      <c r="I91" s="394">
        <f t="shared" si="2"/>
        <v>0</v>
      </c>
      <c r="J91" s="398"/>
      <c r="K91" s="150">
        <f t="shared" si="3"/>
        <v>0</v>
      </c>
      <c r="N91" s="49" t="s">
        <v>31</v>
      </c>
    </row>
    <row r="92" spans="2:14" x14ac:dyDescent="0.35">
      <c r="B92" s="138"/>
      <c r="C92" s="139"/>
      <c r="D92" s="139"/>
      <c r="E92" s="139"/>
      <c r="F92" s="140"/>
      <c r="G92" s="141"/>
      <c r="H92" s="142"/>
      <c r="I92" s="394">
        <f t="shared" si="2"/>
        <v>0</v>
      </c>
      <c r="J92" s="397"/>
      <c r="K92" s="150">
        <f t="shared" si="3"/>
        <v>0</v>
      </c>
      <c r="N92" s="49" t="s">
        <v>32</v>
      </c>
    </row>
    <row r="93" spans="2:14" x14ac:dyDescent="0.35">
      <c r="B93" s="138"/>
      <c r="C93" s="139"/>
      <c r="D93" s="139"/>
      <c r="E93" s="139"/>
      <c r="F93" s="140"/>
      <c r="G93" s="141"/>
      <c r="H93" s="142"/>
      <c r="I93" s="394">
        <f t="shared" si="2"/>
        <v>0</v>
      </c>
      <c r="J93" s="398"/>
      <c r="K93" s="150">
        <f t="shared" si="3"/>
        <v>0</v>
      </c>
    </row>
    <row r="94" spans="2:14" x14ac:dyDescent="0.35">
      <c r="B94" s="138"/>
      <c r="C94" s="139"/>
      <c r="D94" s="139"/>
      <c r="E94" s="139"/>
      <c r="F94" s="140"/>
      <c r="G94" s="141"/>
      <c r="H94" s="142"/>
      <c r="I94" s="394">
        <f t="shared" si="2"/>
        <v>0</v>
      </c>
      <c r="J94" s="398"/>
      <c r="K94" s="150">
        <f t="shared" si="3"/>
        <v>0</v>
      </c>
    </row>
    <row r="95" spans="2:14" x14ac:dyDescent="0.35">
      <c r="B95" s="138"/>
      <c r="C95" s="139"/>
      <c r="D95" s="139"/>
      <c r="E95" s="139"/>
      <c r="F95" s="140"/>
      <c r="G95" s="141"/>
      <c r="H95" s="142"/>
      <c r="I95" s="394">
        <f t="shared" si="2"/>
        <v>0</v>
      </c>
      <c r="J95" s="397"/>
      <c r="K95" s="150">
        <f t="shared" si="3"/>
        <v>0</v>
      </c>
    </row>
    <row r="96" spans="2:14" x14ac:dyDescent="0.35">
      <c r="B96" s="138"/>
      <c r="C96" s="139"/>
      <c r="D96" s="139"/>
      <c r="E96" s="139"/>
      <c r="F96" s="140"/>
      <c r="G96" s="141"/>
      <c r="H96" s="142"/>
      <c r="I96" s="394">
        <f t="shared" si="2"/>
        <v>0</v>
      </c>
      <c r="J96" s="398"/>
      <c r="K96" s="150">
        <f t="shared" si="3"/>
        <v>0</v>
      </c>
    </row>
    <row r="97" spans="2:11" x14ac:dyDescent="0.35">
      <c r="B97" s="138"/>
      <c r="C97" s="139"/>
      <c r="D97" s="139"/>
      <c r="E97" s="139"/>
      <c r="F97" s="140"/>
      <c r="G97" s="141"/>
      <c r="H97" s="142"/>
      <c r="I97" s="394">
        <f t="shared" si="2"/>
        <v>0</v>
      </c>
      <c r="J97" s="398"/>
      <c r="K97" s="150">
        <f t="shared" si="3"/>
        <v>0</v>
      </c>
    </row>
    <row r="98" spans="2:11" x14ac:dyDescent="0.35">
      <c r="B98" s="138"/>
      <c r="C98" s="139"/>
      <c r="D98" s="139"/>
      <c r="E98" s="139"/>
      <c r="F98" s="140"/>
      <c r="G98" s="141"/>
      <c r="H98" s="142"/>
      <c r="I98" s="394">
        <f t="shared" si="2"/>
        <v>0</v>
      </c>
      <c r="J98" s="397"/>
      <c r="K98" s="150">
        <f t="shared" si="3"/>
        <v>0</v>
      </c>
    </row>
    <row r="99" spans="2:11" x14ac:dyDescent="0.35">
      <c r="B99" s="138"/>
      <c r="C99" s="139"/>
      <c r="D99" s="139"/>
      <c r="E99" s="139"/>
      <c r="F99" s="140"/>
      <c r="G99" s="141"/>
      <c r="H99" s="142"/>
      <c r="I99" s="394">
        <f t="shared" si="2"/>
        <v>0</v>
      </c>
      <c r="J99" s="398"/>
      <c r="K99" s="150">
        <f t="shared" si="3"/>
        <v>0</v>
      </c>
    </row>
    <row r="100" spans="2:11" x14ac:dyDescent="0.35">
      <c r="B100" s="138"/>
      <c r="C100" s="139"/>
      <c r="D100" s="139"/>
      <c r="E100" s="139"/>
      <c r="F100" s="140"/>
      <c r="G100" s="141"/>
      <c r="H100" s="142"/>
      <c r="I100" s="394">
        <f t="shared" si="2"/>
        <v>0</v>
      </c>
      <c r="J100" s="398"/>
      <c r="K100" s="150">
        <f t="shared" si="3"/>
        <v>0</v>
      </c>
    </row>
    <row r="101" spans="2:11" x14ac:dyDescent="0.35">
      <c r="B101" s="138"/>
      <c r="C101" s="139"/>
      <c r="D101" s="139"/>
      <c r="E101" s="139"/>
      <c r="F101" s="140"/>
      <c r="G101" s="141"/>
      <c r="H101" s="144"/>
      <c r="I101" s="394">
        <f t="shared" si="2"/>
        <v>0</v>
      </c>
      <c r="J101" s="399"/>
      <c r="K101" s="150">
        <f t="shared" si="3"/>
        <v>0</v>
      </c>
    </row>
    <row r="102" spans="2:11" x14ac:dyDescent="0.35">
      <c r="B102" s="138"/>
      <c r="C102" s="139"/>
      <c r="D102" s="139"/>
      <c r="E102" s="139"/>
      <c r="F102" s="140"/>
      <c r="G102" s="141"/>
      <c r="H102" s="142"/>
      <c r="I102" s="394">
        <f t="shared" si="2"/>
        <v>0</v>
      </c>
      <c r="J102" s="397"/>
      <c r="K102" s="150">
        <f t="shared" si="3"/>
        <v>0</v>
      </c>
    </row>
    <row r="103" spans="2:11" x14ac:dyDescent="0.35">
      <c r="B103" s="138"/>
      <c r="C103" s="139"/>
      <c r="D103" s="139"/>
      <c r="E103" s="139"/>
      <c r="F103" s="140"/>
      <c r="G103" s="141"/>
      <c r="H103" s="143"/>
      <c r="I103" s="394">
        <f t="shared" si="2"/>
        <v>0</v>
      </c>
      <c r="J103" s="398"/>
      <c r="K103" s="150">
        <f t="shared" si="3"/>
        <v>0</v>
      </c>
    </row>
    <row r="104" spans="2:11" x14ac:dyDescent="0.35">
      <c r="B104" s="138"/>
      <c r="C104" s="139"/>
      <c r="D104" s="139"/>
      <c r="E104" s="139"/>
      <c r="F104" s="140"/>
      <c r="G104" s="141"/>
      <c r="H104" s="142"/>
      <c r="I104" s="394">
        <f t="shared" si="2"/>
        <v>0</v>
      </c>
      <c r="J104" s="398"/>
      <c r="K104" s="150">
        <f t="shared" si="3"/>
        <v>0</v>
      </c>
    </row>
    <row r="105" spans="2:11" x14ac:dyDescent="0.35">
      <c r="B105" s="138"/>
      <c r="C105" s="139"/>
      <c r="D105" s="139"/>
      <c r="E105" s="139"/>
      <c r="F105" s="140"/>
      <c r="G105" s="141"/>
      <c r="H105" s="142"/>
      <c r="I105" s="394">
        <f t="shared" si="2"/>
        <v>0</v>
      </c>
      <c r="J105" s="397"/>
      <c r="K105" s="150">
        <f t="shared" si="3"/>
        <v>0</v>
      </c>
    </row>
    <row r="106" spans="2:11" x14ac:dyDescent="0.35">
      <c r="B106" s="138"/>
      <c r="C106" s="139"/>
      <c r="D106" s="139"/>
      <c r="E106" s="139"/>
      <c r="F106" s="140"/>
      <c r="G106" s="141"/>
      <c r="H106" s="142"/>
      <c r="I106" s="394">
        <f t="shared" si="2"/>
        <v>0</v>
      </c>
      <c r="J106" s="398"/>
      <c r="K106" s="150">
        <f t="shared" si="3"/>
        <v>0</v>
      </c>
    </row>
    <row r="107" spans="2:11" x14ac:dyDescent="0.35">
      <c r="B107" s="138"/>
      <c r="C107" s="139"/>
      <c r="D107" s="139"/>
      <c r="E107" s="139"/>
      <c r="F107" s="140"/>
      <c r="G107" s="141"/>
      <c r="H107" s="142"/>
      <c r="I107" s="394">
        <f t="shared" si="2"/>
        <v>0</v>
      </c>
      <c r="J107" s="398"/>
      <c r="K107" s="150">
        <f t="shared" si="3"/>
        <v>0</v>
      </c>
    </row>
    <row r="108" spans="2:11" x14ac:dyDescent="0.35">
      <c r="B108" s="138"/>
      <c r="C108" s="139"/>
      <c r="D108" s="139"/>
      <c r="E108" s="139"/>
      <c r="F108" s="140"/>
      <c r="G108" s="141"/>
      <c r="H108" s="142"/>
      <c r="I108" s="394">
        <f t="shared" si="2"/>
        <v>0</v>
      </c>
      <c r="J108" s="397"/>
      <c r="K108" s="150">
        <f t="shared" si="3"/>
        <v>0</v>
      </c>
    </row>
    <row r="109" spans="2:11" x14ac:dyDescent="0.35">
      <c r="B109" s="138"/>
      <c r="C109" s="139"/>
      <c r="D109" s="139"/>
      <c r="E109" s="139"/>
      <c r="F109" s="140"/>
      <c r="G109" s="141"/>
      <c r="H109" s="142"/>
      <c r="I109" s="394">
        <f t="shared" si="2"/>
        <v>0</v>
      </c>
      <c r="J109" s="398"/>
      <c r="K109" s="150">
        <f t="shared" si="3"/>
        <v>0</v>
      </c>
    </row>
    <row r="110" spans="2:11" x14ac:dyDescent="0.35">
      <c r="B110" s="138"/>
      <c r="C110" s="139"/>
      <c r="D110" s="139"/>
      <c r="E110" s="139"/>
      <c r="F110" s="140"/>
      <c r="G110" s="141"/>
      <c r="H110" s="142"/>
      <c r="I110" s="394">
        <f t="shared" si="2"/>
        <v>0</v>
      </c>
      <c r="J110" s="398"/>
      <c r="K110" s="150">
        <f t="shared" si="3"/>
        <v>0</v>
      </c>
    </row>
    <row r="111" spans="2:11" x14ac:dyDescent="0.35">
      <c r="B111" s="138"/>
      <c r="C111" s="139"/>
      <c r="D111" s="139"/>
      <c r="E111" s="139"/>
      <c r="F111" s="140"/>
      <c r="G111" s="141"/>
      <c r="H111" s="142"/>
      <c r="I111" s="394">
        <f t="shared" si="2"/>
        <v>0</v>
      </c>
      <c r="J111" s="397"/>
      <c r="K111" s="150">
        <f t="shared" si="3"/>
        <v>0</v>
      </c>
    </row>
    <row r="112" spans="2:11" x14ac:dyDescent="0.35">
      <c r="B112" s="138"/>
      <c r="C112" s="139"/>
      <c r="D112" s="139"/>
      <c r="E112" s="139"/>
      <c r="F112" s="140"/>
      <c r="G112" s="141"/>
      <c r="H112" s="142"/>
      <c r="I112" s="394">
        <f t="shared" si="2"/>
        <v>0</v>
      </c>
      <c r="J112" s="398"/>
      <c r="K112" s="150">
        <f t="shared" si="3"/>
        <v>0</v>
      </c>
    </row>
    <row r="113" spans="2:13" x14ac:dyDescent="0.35">
      <c r="B113" s="138"/>
      <c r="C113" s="139"/>
      <c r="D113" s="139"/>
      <c r="E113" s="139"/>
      <c r="F113" s="140"/>
      <c r="G113" s="141"/>
      <c r="H113" s="142"/>
      <c r="I113" s="394">
        <f t="shared" si="2"/>
        <v>0</v>
      </c>
      <c r="J113" s="398"/>
      <c r="K113" s="150">
        <f t="shared" si="3"/>
        <v>0</v>
      </c>
    </row>
    <row r="114" spans="2:13" x14ac:dyDescent="0.35">
      <c r="B114" s="138"/>
      <c r="C114" s="139"/>
      <c r="D114" s="139"/>
      <c r="E114" s="139"/>
      <c r="F114" s="140"/>
      <c r="G114" s="141"/>
      <c r="H114" s="142"/>
      <c r="I114" s="394">
        <f t="shared" si="2"/>
        <v>0</v>
      </c>
      <c r="J114" s="397"/>
      <c r="K114" s="150">
        <f t="shared" si="3"/>
        <v>0</v>
      </c>
    </row>
    <row r="115" spans="2:13" x14ac:dyDescent="0.35">
      <c r="B115" s="138"/>
      <c r="C115" s="139"/>
      <c r="D115" s="139"/>
      <c r="E115" s="139"/>
      <c r="F115" s="140"/>
      <c r="G115" s="141"/>
      <c r="H115" s="142"/>
      <c r="I115" s="394">
        <f t="shared" si="2"/>
        <v>0</v>
      </c>
      <c r="J115" s="398"/>
      <c r="K115" s="150">
        <f t="shared" si="3"/>
        <v>0</v>
      </c>
    </row>
    <row r="116" spans="2:13" x14ac:dyDescent="0.35">
      <c r="B116" s="138"/>
      <c r="C116" s="139"/>
      <c r="D116" s="139"/>
      <c r="E116" s="139"/>
      <c r="F116" s="140"/>
      <c r="G116" s="141"/>
      <c r="H116" s="142"/>
      <c r="I116" s="394">
        <f t="shared" si="2"/>
        <v>0</v>
      </c>
      <c r="J116" s="398"/>
      <c r="K116" s="150">
        <f t="shared" si="3"/>
        <v>0</v>
      </c>
    </row>
    <row r="117" spans="2:13" x14ac:dyDescent="0.35">
      <c r="B117" s="138"/>
      <c r="C117" s="139"/>
      <c r="D117" s="139"/>
      <c r="E117" s="139"/>
      <c r="F117" s="140"/>
      <c r="G117" s="141"/>
      <c r="H117" s="142"/>
      <c r="I117" s="394">
        <f t="shared" si="2"/>
        <v>0</v>
      </c>
      <c r="J117" s="397"/>
      <c r="K117" s="150">
        <f t="shared" si="3"/>
        <v>0</v>
      </c>
    </row>
    <row r="118" spans="2:13" x14ac:dyDescent="0.35">
      <c r="B118" s="138"/>
      <c r="C118" s="139"/>
      <c r="D118" s="139"/>
      <c r="E118" s="139"/>
      <c r="F118" s="140"/>
      <c r="G118" s="141"/>
      <c r="H118" s="142"/>
      <c r="I118" s="394">
        <f t="shared" si="2"/>
        <v>0</v>
      </c>
      <c r="J118" s="398"/>
      <c r="K118" s="150">
        <f t="shared" si="3"/>
        <v>0</v>
      </c>
    </row>
    <row r="119" spans="2:13" x14ac:dyDescent="0.35">
      <c r="B119" s="138"/>
      <c r="C119" s="139"/>
      <c r="D119" s="139"/>
      <c r="E119" s="139"/>
      <c r="F119" s="140"/>
      <c r="G119" s="141"/>
      <c r="H119" s="142"/>
      <c r="I119" s="394">
        <f t="shared" si="2"/>
        <v>0</v>
      </c>
      <c r="J119" s="398"/>
      <c r="K119" s="150">
        <f t="shared" si="3"/>
        <v>0</v>
      </c>
    </row>
    <row r="120" spans="2:13" x14ac:dyDescent="0.35">
      <c r="B120" s="138"/>
      <c r="C120" s="139"/>
      <c r="D120" s="139"/>
      <c r="E120" s="139"/>
      <c r="F120" s="140"/>
      <c r="G120" s="141"/>
      <c r="H120" s="142"/>
      <c r="I120" s="394">
        <f t="shared" si="2"/>
        <v>0</v>
      </c>
      <c r="J120" s="397"/>
      <c r="K120" s="150">
        <f t="shared" si="3"/>
        <v>0</v>
      </c>
    </row>
    <row r="121" spans="2:13" x14ac:dyDescent="0.35">
      <c r="B121" s="138"/>
      <c r="C121" s="139"/>
      <c r="D121" s="139"/>
      <c r="E121" s="139"/>
      <c r="F121" s="140"/>
      <c r="G121" s="141"/>
      <c r="H121" s="142"/>
      <c r="I121" s="394">
        <f t="shared" si="2"/>
        <v>0</v>
      </c>
      <c r="J121" s="398"/>
      <c r="K121" s="150">
        <f t="shared" si="3"/>
        <v>0</v>
      </c>
    </row>
    <row r="122" spans="2:13" x14ac:dyDescent="0.35">
      <c r="B122" s="138"/>
      <c r="C122" s="139"/>
      <c r="D122" s="139"/>
      <c r="E122" s="139"/>
      <c r="F122" s="140"/>
      <c r="G122" s="141"/>
      <c r="H122" s="142"/>
      <c r="I122" s="394">
        <f t="shared" si="2"/>
        <v>0</v>
      </c>
      <c r="J122" s="398"/>
      <c r="K122" s="150">
        <f t="shared" si="3"/>
        <v>0</v>
      </c>
      <c r="M122" s="373"/>
    </row>
    <row r="123" spans="2:13" x14ac:dyDescent="0.35">
      <c r="B123" s="138"/>
      <c r="C123" s="139"/>
      <c r="D123" s="139"/>
      <c r="E123" s="139"/>
      <c r="F123" s="140"/>
      <c r="G123" s="141"/>
      <c r="H123" s="144"/>
      <c r="I123" s="394">
        <f t="shared" si="2"/>
        <v>0</v>
      </c>
      <c r="J123" s="399"/>
      <c r="K123" s="150">
        <f t="shared" si="3"/>
        <v>0</v>
      </c>
    </row>
    <row r="124" spans="2:13" x14ac:dyDescent="0.35">
      <c r="B124" s="138"/>
      <c r="C124" s="139"/>
      <c r="D124" s="139"/>
      <c r="E124" s="139"/>
      <c r="F124" s="140"/>
      <c r="G124" s="141"/>
      <c r="H124" s="142"/>
      <c r="I124" s="394">
        <f t="shared" si="2"/>
        <v>0</v>
      </c>
      <c r="J124" s="397"/>
      <c r="K124" s="150">
        <f t="shared" si="3"/>
        <v>0</v>
      </c>
    </row>
    <row r="125" spans="2:13" x14ac:dyDescent="0.35">
      <c r="B125" s="138"/>
      <c r="C125" s="139"/>
      <c r="D125" s="139"/>
      <c r="E125" s="139"/>
      <c r="F125" s="140"/>
      <c r="G125" s="141"/>
      <c r="H125" s="143"/>
      <c r="I125" s="394">
        <f t="shared" si="2"/>
        <v>0</v>
      </c>
      <c r="J125" s="398"/>
      <c r="K125" s="150">
        <f t="shared" si="3"/>
        <v>0</v>
      </c>
    </row>
    <row r="126" spans="2:13" x14ac:dyDescent="0.35">
      <c r="B126" s="138"/>
      <c r="C126" s="139"/>
      <c r="D126" s="139"/>
      <c r="E126" s="139"/>
      <c r="F126" s="140"/>
      <c r="G126" s="141"/>
      <c r="H126" s="142"/>
      <c r="I126" s="394">
        <f t="shared" si="2"/>
        <v>0</v>
      </c>
      <c r="J126" s="398"/>
      <c r="K126" s="150">
        <f t="shared" si="3"/>
        <v>0</v>
      </c>
    </row>
    <row r="127" spans="2:13" x14ac:dyDescent="0.35">
      <c r="B127" s="138"/>
      <c r="C127" s="139"/>
      <c r="D127" s="139"/>
      <c r="E127" s="139"/>
      <c r="F127" s="140"/>
      <c r="G127" s="141"/>
      <c r="H127" s="142"/>
      <c r="I127" s="394">
        <f t="shared" si="2"/>
        <v>0</v>
      </c>
      <c r="J127" s="397"/>
      <c r="K127" s="150">
        <f t="shared" si="3"/>
        <v>0</v>
      </c>
    </row>
    <row r="128" spans="2:13" x14ac:dyDescent="0.35">
      <c r="B128" s="138"/>
      <c r="C128" s="139"/>
      <c r="D128" s="139"/>
      <c r="E128" s="139"/>
      <c r="F128" s="140"/>
      <c r="G128" s="141"/>
      <c r="H128" s="142"/>
      <c r="I128" s="394">
        <f t="shared" si="2"/>
        <v>0</v>
      </c>
      <c r="J128" s="398"/>
      <c r="K128" s="150">
        <f t="shared" si="3"/>
        <v>0</v>
      </c>
    </row>
    <row r="129" spans="2:11" x14ac:dyDescent="0.35">
      <c r="B129" s="138"/>
      <c r="C129" s="139"/>
      <c r="D129" s="139"/>
      <c r="E129" s="139"/>
      <c r="F129" s="140"/>
      <c r="G129" s="141"/>
      <c r="H129" s="142"/>
      <c r="I129" s="394">
        <f t="shared" si="2"/>
        <v>0</v>
      </c>
      <c r="J129" s="398"/>
      <c r="K129" s="150">
        <f t="shared" si="3"/>
        <v>0</v>
      </c>
    </row>
    <row r="130" spans="2:11" x14ac:dyDescent="0.35">
      <c r="B130" s="138"/>
      <c r="C130" s="139"/>
      <c r="D130" s="139"/>
      <c r="E130" s="139"/>
      <c r="F130" s="140"/>
      <c r="G130" s="141"/>
      <c r="H130" s="142"/>
      <c r="I130" s="394">
        <f t="shared" si="2"/>
        <v>0</v>
      </c>
      <c r="J130" s="397"/>
      <c r="K130" s="150">
        <f t="shared" si="3"/>
        <v>0</v>
      </c>
    </row>
    <row r="131" spans="2:11" x14ac:dyDescent="0.35">
      <c r="B131" s="138"/>
      <c r="C131" s="139"/>
      <c r="D131" s="139"/>
      <c r="E131" s="139"/>
      <c r="F131" s="140"/>
      <c r="G131" s="141"/>
      <c r="H131" s="142"/>
      <c r="I131" s="394">
        <f t="shared" si="2"/>
        <v>0</v>
      </c>
      <c r="J131" s="398"/>
      <c r="K131" s="150">
        <f t="shared" si="3"/>
        <v>0</v>
      </c>
    </row>
    <row r="132" spans="2:11" x14ac:dyDescent="0.35">
      <c r="B132" s="138"/>
      <c r="C132" s="139"/>
      <c r="D132" s="139"/>
      <c r="E132" s="139"/>
      <c r="F132" s="140"/>
      <c r="G132" s="141"/>
      <c r="H132" s="142"/>
      <c r="I132" s="394">
        <f t="shared" si="2"/>
        <v>0</v>
      </c>
      <c r="J132" s="398"/>
      <c r="K132" s="150">
        <f t="shared" si="3"/>
        <v>0</v>
      </c>
    </row>
    <row r="133" spans="2:11" x14ac:dyDescent="0.35">
      <c r="B133" s="138"/>
      <c r="C133" s="139"/>
      <c r="D133" s="139"/>
      <c r="E133" s="139"/>
      <c r="F133" s="140"/>
      <c r="G133" s="141"/>
      <c r="H133" s="142"/>
      <c r="I133" s="394">
        <f t="shared" si="2"/>
        <v>0</v>
      </c>
      <c r="J133" s="397"/>
      <c r="K133" s="150">
        <f t="shared" si="3"/>
        <v>0</v>
      </c>
    </row>
    <row r="134" spans="2:11" x14ac:dyDescent="0.35">
      <c r="B134" s="138"/>
      <c r="C134" s="139"/>
      <c r="D134" s="139"/>
      <c r="E134" s="139"/>
      <c r="F134" s="140"/>
      <c r="G134" s="141"/>
      <c r="H134" s="142"/>
      <c r="I134" s="394">
        <f t="shared" si="2"/>
        <v>0</v>
      </c>
      <c r="J134" s="398"/>
      <c r="K134" s="150">
        <f t="shared" si="3"/>
        <v>0</v>
      </c>
    </row>
    <row r="135" spans="2:11" x14ac:dyDescent="0.35">
      <c r="B135" s="138"/>
      <c r="C135" s="139"/>
      <c r="D135" s="139"/>
      <c r="E135" s="139"/>
      <c r="F135" s="140"/>
      <c r="G135" s="141"/>
      <c r="H135" s="142"/>
      <c r="I135" s="394">
        <f t="shared" si="2"/>
        <v>0</v>
      </c>
      <c r="J135" s="398"/>
      <c r="K135" s="150">
        <f t="shared" si="3"/>
        <v>0</v>
      </c>
    </row>
    <row r="136" spans="2:11" x14ac:dyDescent="0.35">
      <c r="B136" s="138"/>
      <c r="C136" s="139"/>
      <c r="D136" s="139"/>
      <c r="E136" s="139"/>
      <c r="F136" s="140"/>
      <c r="G136" s="141"/>
      <c r="H136" s="142"/>
      <c r="I136" s="394">
        <f t="shared" si="2"/>
        <v>0</v>
      </c>
      <c r="J136" s="397"/>
      <c r="K136" s="150">
        <f t="shared" si="3"/>
        <v>0</v>
      </c>
    </row>
    <row r="137" spans="2:11" x14ac:dyDescent="0.35">
      <c r="B137" s="138"/>
      <c r="C137" s="139"/>
      <c r="D137" s="139"/>
      <c r="E137" s="139"/>
      <c r="F137" s="140"/>
      <c r="G137" s="141"/>
      <c r="H137" s="142"/>
      <c r="I137" s="394">
        <f t="shared" si="2"/>
        <v>0</v>
      </c>
      <c r="J137" s="398"/>
      <c r="K137" s="150">
        <f t="shared" si="3"/>
        <v>0</v>
      </c>
    </row>
    <row r="138" spans="2:11" x14ac:dyDescent="0.35">
      <c r="B138" s="138"/>
      <c r="C138" s="139"/>
      <c r="D138" s="139"/>
      <c r="E138" s="139"/>
      <c r="F138" s="140"/>
      <c r="G138" s="141"/>
      <c r="H138" s="142"/>
      <c r="I138" s="394">
        <f t="shared" si="2"/>
        <v>0</v>
      </c>
      <c r="J138" s="398"/>
      <c r="K138" s="150">
        <f t="shared" si="3"/>
        <v>0</v>
      </c>
    </row>
    <row r="139" spans="2:11" x14ac:dyDescent="0.35">
      <c r="B139" s="138"/>
      <c r="C139" s="139"/>
      <c r="D139" s="139"/>
      <c r="E139" s="139"/>
      <c r="F139" s="140"/>
      <c r="G139" s="141"/>
      <c r="H139" s="142"/>
      <c r="I139" s="394">
        <f t="shared" si="2"/>
        <v>0</v>
      </c>
      <c r="J139" s="397"/>
      <c r="K139" s="150">
        <f t="shared" si="3"/>
        <v>0</v>
      </c>
    </row>
    <row r="140" spans="2:11" x14ac:dyDescent="0.35">
      <c r="B140" s="138"/>
      <c r="C140" s="139"/>
      <c r="D140" s="139"/>
      <c r="E140" s="139"/>
      <c r="F140" s="140"/>
      <c r="G140" s="141"/>
      <c r="H140" s="142"/>
      <c r="I140" s="394">
        <f t="shared" si="2"/>
        <v>0</v>
      </c>
      <c r="J140" s="398"/>
      <c r="K140" s="150">
        <f t="shared" si="3"/>
        <v>0</v>
      </c>
    </row>
    <row r="141" spans="2:11" x14ac:dyDescent="0.35">
      <c r="B141" s="138"/>
      <c r="C141" s="139"/>
      <c r="D141" s="139"/>
      <c r="E141" s="139"/>
      <c r="F141" s="140"/>
      <c r="G141" s="141"/>
      <c r="H141" s="142"/>
      <c r="I141" s="394">
        <f t="shared" si="2"/>
        <v>0</v>
      </c>
      <c r="J141" s="398"/>
      <c r="K141" s="150">
        <f t="shared" si="3"/>
        <v>0</v>
      </c>
    </row>
    <row r="142" spans="2:11" x14ac:dyDescent="0.35">
      <c r="B142" s="138"/>
      <c r="C142" s="139"/>
      <c r="D142" s="139"/>
      <c r="E142" s="139"/>
      <c r="F142" s="140"/>
      <c r="G142" s="141"/>
      <c r="H142" s="142"/>
      <c r="I142" s="394">
        <f t="shared" ref="I142:I157" si="4">IF(F142,(H142/(F142*1720)),0)</f>
        <v>0</v>
      </c>
      <c r="J142" s="397"/>
      <c r="K142" s="150">
        <f t="shared" ref="K142:K157" si="5">ROUND(J142,3)*ROUND(I142,3)</f>
        <v>0</v>
      </c>
    </row>
    <row r="143" spans="2:11" x14ac:dyDescent="0.35">
      <c r="B143" s="138"/>
      <c r="C143" s="139"/>
      <c r="D143" s="139"/>
      <c r="E143" s="139"/>
      <c r="F143" s="140"/>
      <c r="G143" s="141"/>
      <c r="H143" s="142"/>
      <c r="I143" s="394">
        <f t="shared" si="4"/>
        <v>0</v>
      </c>
      <c r="J143" s="398"/>
      <c r="K143" s="150">
        <f t="shared" si="5"/>
        <v>0</v>
      </c>
    </row>
    <row r="144" spans="2:11" x14ac:dyDescent="0.35">
      <c r="B144" s="138"/>
      <c r="C144" s="139"/>
      <c r="D144" s="139"/>
      <c r="E144" s="139"/>
      <c r="F144" s="140"/>
      <c r="G144" s="141"/>
      <c r="H144" s="142"/>
      <c r="I144" s="394">
        <f t="shared" si="4"/>
        <v>0</v>
      </c>
      <c r="J144" s="398"/>
      <c r="K144" s="150">
        <f t="shared" si="5"/>
        <v>0</v>
      </c>
    </row>
    <row r="145" spans="2:11" x14ac:dyDescent="0.35">
      <c r="B145" s="138"/>
      <c r="C145" s="139"/>
      <c r="D145" s="139"/>
      <c r="E145" s="139"/>
      <c r="F145" s="140"/>
      <c r="G145" s="141"/>
      <c r="H145" s="144"/>
      <c r="I145" s="394">
        <f t="shared" si="4"/>
        <v>0</v>
      </c>
      <c r="J145" s="399"/>
      <c r="K145" s="150">
        <f t="shared" si="5"/>
        <v>0</v>
      </c>
    </row>
    <row r="146" spans="2:11" x14ac:dyDescent="0.35">
      <c r="B146" s="138"/>
      <c r="C146" s="139"/>
      <c r="D146" s="139"/>
      <c r="E146" s="139"/>
      <c r="F146" s="140"/>
      <c r="G146" s="141"/>
      <c r="H146" s="142"/>
      <c r="I146" s="394">
        <f t="shared" si="4"/>
        <v>0</v>
      </c>
      <c r="J146" s="398"/>
      <c r="K146" s="150">
        <f t="shared" si="5"/>
        <v>0</v>
      </c>
    </row>
    <row r="147" spans="2:11" x14ac:dyDescent="0.35">
      <c r="B147" s="138"/>
      <c r="C147" s="139"/>
      <c r="D147" s="139"/>
      <c r="E147" s="139"/>
      <c r="F147" s="140"/>
      <c r="G147" s="141"/>
      <c r="H147" s="142"/>
      <c r="I147" s="394">
        <f t="shared" si="4"/>
        <v>0</v>
      </c>
      <c r="J147" s="398"/>
      <c r="K147" s="150">
        <f t="shared" si="5"/>
        <v>0</v>
      </c>
    </row>
    <row r="148" spans="2:11" x14ac:dyDescent="0.35">
      <c r="B148" s="138"/>
      <c r="C148" s="139"/>
      <c r="D148" s="139"/>
      <c r="E148" s="139"/>
      <c r="F148" s="140"/>
      <c r="G148" s="141"/>
      <c r="H148" s="142"/>
      <c r="I148" s="394">
        <f t="shared" si="4"/>
        <v>0</v>
      </c>
      <c r="J148" s="397"/>
      <c r="K148" s="150">
        <f t="shared" si="5"/>
        <v>0</v>
      </c>
    </row>
    <row r="149" spans="2:11" x14ac:dyDescent="0.35">
      <c r="B149" s="138"/>
      <c r="C149" s="139"/>
      <c r="D149" s="139"/>
      <c r="E149" s="139"/>
      <c r="F149" s="140"/>
      <c r="G149" s="141"/>
      <c r="H149" s="142"/>
      <c r="I149" s="394">
        <f t="shared" si="4"/>
        <v>0</v>
      </c>
      <c r="J149" s="398"/>
      <c r="K149" s="150">
        <f t="shared" si="5"/>
        <v>0</v>
      </c>
    </row>
    <row r="150" spans="2:11" x14ac:dyDescent="0.35">
      <c r="B150" s="138"/>
      <c r="C150" s="139"/>
      <c r="D150" s="139"/>
      <c r="E150" s="139"/>
      <c r="F150" s="140"/>
      <c r="G150" s="141"/>
      <c r="H150" s="142"/>
      <c r="I150" s="394">
        <f t="shared" si="4"/>
        <v>0</v>
      </c>
      <c r="J150" s="398"/>
      <c r="K150" s="150">
        <f t="shared" si="5"/>
        <v>0</v>
      </c>
    </row>
    <row r="151" spans="2:11" x14ac:dyDescent="0.35">
      <c r="B151" s="138"/>
      <c r="C151" s="139"/>
      <c r="D151" s="139"/>
      <c r="E151" s="139"/>
      <c r="F151" s="140"/>
      <c r="G151" s="141"/>
      <c r="H151" s="142"/>
      <c r="I151" s="394">
        <f t="shared" si="4"/>
        <v>0</v>
      </c>
      <c r="J151" s="397"/>
      <c r="K151" s="150">
        <f t="shared" si="5"/>
        <v>0</v>
      </c>
    </row>
    <row r="152" spans="2:11" x14ac:dyDescent="0.35">
      <c r="B152" s="138"/>
      <c r="C152" s="139"/>
      <c r="D152" s="139"/>
      <c r="E152" s="139"/>
      <c r="F152" s="140"/>
      <c r="G152" s="141"/>
      <c r="H152" s="142"/>
      <c r="I152" s="394">
        <f t="shared" si="4"/>
        <v>0</v>
      </c>
      <c r="J152" s="398"/>
      <c r="K152" s="150">
        <f t="shared" si="5"/>
        <v>0</v>
      </c>
    </row>
    <row r="153" spans="2:11" x14ac:dyDescent="0.35">
      <c r="B153" s="138"/>
      <c r="C153" s="139"/>
      <c r="D153" s="139"/>
      <c r="E153" s="139"/>
      <c r="F153" s="140"/>
      <c r="G153" s="141"/>
      <c r="H153" s="142"/>
      <c r="I153" s="394">
        <f t="shared" si="4"/>
        <v>0</v>
      </c>
      <c r="J153" s="398"/>
      <c r="K153" s="150">
        <f t="shared" si="5"/>
        <v>0</v>
      </c>
    </row>
    <row r="154" spans="2:11" x14ac:dyDescent="0.35">
      <c r="B154" s="138"/>
      <c r="C154" s="139"/>
      <c r="D154" s="139"/>
      <c r="E154" s="139"/>
      <c r="F154" s="140"/>
      <c r="G154" s="141"/>
      <c r="H154" s="142"/>
      <c r="I154" s="394">
        <f t="shared" si="4"/>
        <v>0</v>
      </c>
      <c r="J154" s="397"/>
      <c r="K154" s="150">
        <f t="shared" si="5"/>
        <v>0</v>
      </c>
    </row>
    <row r="155" spans="2:11" x14ac:dyDescent="0.35">
      <c r="B155" s="138"/>
      <c r="C155" s="139"/>
      <c r="D155" s="139"/>
      <c r="E155" s="139"/>
      <c r="F155" s="140"/>
      <c r="G155" s="141"/>
      <c r="H155" s="142"/>
      <c r="I155" s="394">
        <f t="shared" si="4"/>
        <v>0</v>
      </c>
      <c r="J155" s="398"/>
      <c r="K155" s="150">
        <f t="shared" si="5"/>
        <v>0</v>
      </c>
    </row>
    <row r="156" spans="2:11" x14ac:dyDescent="0.35">
      <c r="B156" s="138"/>
      <c r="C156" s="139"/>
      <c r="D156" s="139"/>
      <c r="E156" s="139"/>
      <c r="F156" s="140"/>
      <c r="G156" s="141"/>
      <c r="H156" s="142"/>
      <c r="I156" s="394">
        <f t="shared" si="4"/>
        <v>0</v>
      </c>
      <c r="J156" s="398"/>
      <c r="K156" s="150">
        <f t="shared" si="5"/>
        <v>0</v>
      </c>
    </row>
    <row r="157" spans="2:11" ht="14" thickBot="1" x14ac:dyDescent="0.4">
      <c r="B157" s="145"/>
      <c r="C157" s="146"/>
      <c r="D157" s="146"/>
      <c r="E157" s="146"/>
      <c r="F157" s="147"/>
      <c r="G157" s="148"/>
      <c r="H157" s="149"/>
      <c r="I157" s="395">
        <f t="shared" si="4"/>
        <v>0</v>
      </c>
      <c r="J157" s="400"/>
      <c r="K157" s="372">
        <f t="shared" si="5"/>
        <v>0</v>
      </c>
    </row>
    <row r="158" spans="2:11" x14ac:dyDescent="0.35">
      <c r="B158" s="68" t="s">
        <v>291</v>
      </c>
    </row>
    <row r="159" spans="2:11" hidden="1" x14ac:dyDescent="0.35">
      <c r="D159" s="49" t="s">
        <v>28</v>
      </c>
    </row>
    <row r="160" spans="2:11" hidden="1" x14ac:dyDescent="0.35">
      <c r="D160" s="49" t="s">
        <v>8</v>
      </c>
    </row>
    <row r="161" spans="4:4" hidden="1" x14ac:dyDescent="0.35">
      <c r="D161" s="49" t="s">
        <v>153</v>
      </c>
    </row>
  </sheetData>
  <sheetProtection algorithmName="SHA-512" hashValue="PFvqdBGooew/d1p4GsdTAEYcRdqyVDCIBKTC1L6YTzbHhn6JE+XtmqBQe3AR08RANuBblN+/T7sDBDRT/nwMtA==" saltValue="6jZJ77xmI32WAe9Ms+B5Ug==" spinCount="100000" sheet="1" formatCells="0" formatRows="0" insertRows="0" deleteRows="0" sort="0" autoFilter="0" pivotTables="0"/>
  <mergeCells count="8">
    <mergeCell ref="B12:J12"/>
    <mergeCell ref="B2:K3"/>
    <mergeCell ref="B5:K5"/>
    <mergeCell ref="B6:K6"/>
    <mergeCell ref="G9:H9"/>
    <mergeCell ref="G11:H11"/>
    <mergeCell ref="D10:E10"/>
    <mergeCell ref="D9:E9"/>
  </mergeCells>
  <dataValidations count="2">
    <dataValidation type="list" allowBlank="1" showInputMessage="1" showErrorMessage="1" sqref="G13:G157" xr:uid="{00000000-0002-0000-0100-000001000000}">
      <formula1>$N$89:$N$92</formula1>
    </dataValidation>
    <dataValidation type="list" allowBlank="1" showInputMessage="1" showErrorMessage="1" sqref="D13:D157" xr:uid="{9A82864F-8D85-4C2A-8F57-6CB7A6A650F7}">
      <formula1>$D$159:$D$161</formula1>
    </dataValidation>
  </dataValidations>
  <printOptions horizontalCentered="1" verticalCentered="1"/>
  <pageMargins left="0.31496062992125984" right="0.31496062992125984" top="0.74803149606299213" bottom="0.74803149606299213" header="0.15748031496062992" footer="0.31496062992125984"/>
  <pageSetup paperSize="8" scale="87" fitToHeight="0" orientation="landscape" r:id="rId1"/>
  <headerFooter>
    <oddFooter xml:space="preserve">&amp;C&amp;P/&amp;P&amp;R&amp;8Versiondu 3 juin 2020 
</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166"/>
  <sheetViews>
    <sheetView showGridLines="0" tabSelected="1" showRuler="0" topLeftCell="A4" zoomScaleNormal="100" zoomScaleSheetLayoutView="110" zoomScalePageLayoutView="80" workbookViewId="0">
      <selection activeCell="C10" sqref="C10"/>
    </sheetView>
  </sheetViews>
  <sheetFormatPr baseColWidth="10" defaultColWidth="11.54296875" defaultRowHeight="13.5" x14ac:dyDescent="0.35"/>
  <cols>
    <col min="1" max="1" width="5.81640625" style="49" customWidth="1"/>
    <col min="2" max="3" width="25.81640625" style="49" customWidth="1"/>
    <col min="4" max="5" width="12.54296875" style="49" customWidth="1"/>
    <col min="6" max="6" width="25.81640625" style="49" customWidth="1"/>
    <col min="7" max="7" width="28.1796875" style="49" customWidth="1"/>
    <col min="8" max="8" width="25.81640625" style="49" customWidth="1"/>
    <col min="9" max="9" width="22.81640625" style="49" customWidth="1"/>
    <col min="10" max="10" width="18.7265625" style="49" customWidth="1"/>
    <col min="11" max="11" width="5.54296875" style="49" customWidth="1"/>
    <col min="12" max="16384" width="11.54296875" style="49"/>
  </cols>
  <sheetData>
    <row r="1" spans="2:12" ht="14" thickBot="1" x14ac:dyDescent="0.4"/>
    <row r="2" spans="2:12" s="32" customFormat="1" ht="30" customHeight="1" thickTop="1" x14ac:dyDescent="0.35">
      <c r="B2" s="421" t="s">
        <v>118</v>
      </c>
      <c r="C2" s="422"/>
      <c r="D2" s="422"/>
      <c r="E2" s="422"/>
      <c r="F2" s="422"/>
      <c r="G2" s="422"/>
      <c r="H2" s="422"/>
      <c r="I2" s="422"/>
      <c r="J2" s="423"/>
      <c r="K2" s="67"/>
      <c r="L2" s="47"/>
    </row>
    <row r="3" spans="2:12" s="32" customFormat="1" ht="30" customHeight="1" thickBot="1" x14ac:dyDescent="0.4">
      <c r="B3" s="424"/>
      <c r="C3" s="425"/>
      <c r="D3" s="425"/>
      <c r="E3" s="425"/>
      <c r="F3" s="425"/>
      <c r="G3" s="425"/>
      <c r="H3" s="425"/>
      <c r="I3" s="425"/>
      <c r="J3" s="426"/>
      <c r="K3" s="67"/>
      <c r="L3" s="47"/>
    </row>
    <row r="4" spans="2:12" s="32" customFormat="1" ht="13.5" customHeight="1" thickTop="1" x14ac:dyDescent="0.35">
      <c r="B4" s="33"/>
      <c r="C4" s="33"/>
      <c r="D4" s="33"/>
      <c r="E4" s="33"/>
      <c r="F4" s="33"/>
      <c r="G4" s="33"/>
      <c r="H4" s="33"/>
      <c r="I4" s="33"/>
      <c r="J4" s="33"/>
      <c r="K4" s="33"/>
    </row>
    <row r="5" spans="2:12" ht="118.5" customHeight="1" x14ac:dyDescent="0.35">
      <c r="B5" s="490" t="s">
        <v>225</v>
      </c>
      <c r="C5" s="491"/>
      <c r="D5" s="491"/>
      <c r="E5" s="491"/>
      <c r="F5" s="491"/>
      <c r="G5" s="491"/>
      <c r="H5" s="491"/>
      <c r="I5" s="491"/>
      <c r="J5" s="492"/>
    </row>
    <row r="6" spans="2:12" ht="30.75" customHeight="1" x14ac:dyDescent="0.35">
      <c r="B6" s="493" t="s">
        <v>107</v>
      </c>
      <c r="C6" s="493"/>
      <c r="D6" s="493"/>
      <c r="E6" s="493"/>
      <c r="F6" s="493"/>
      <c r="G6" s="493"/>
      <c r="H6" s="493"/>
      <c r="I6" s="493"/>
      <c r="J6" s="493"/>
    </row>
    <row r="7" spans="2:12" ht="14" thickBot="1" x14ac:dyDescent="0.4">
      <c r="J7" s="54"/>
    </row>
    <row r="8" spans="2:12" ht="20.149999999999999" customHeight="1" x14ac:dyDescent="0.35">
      <c r="B8" s="71">
        <v>1</v>
      </c>
      <c r="C8" s="72">
        <v>2</v>
      </c>
      <c r="D8" s="494">
        <v>3</v>
      </c>
      <c r="E8" s="495"/>
      <c r="F8" s="72">
        <v>4</v>
      </c>
      <c r="G8" s="72">
        <v>5</v>
      </c>
      <c r="H8" s="72">
        <v>6</v>
      </c>
      <c r="I8" s="72">
        <v>7</v>
      </c>
      <c r="J8" s="73">
        <v>8</v>
      </c>
    </row>
    <row r="9" spans="2:12" ht="58.4" customHeight="1" x14ac:dyDescent="0.35">
      <c r="B9" s="45" t="s">
        <v>18</v>
      </c>
      <c r="C9" s="35" t="s">
        <v>287</v>
      </c>
      <c r="D9" s="440" t="s">
        <v>17</v>
      </c>
      <c r="E9" s="441"/>
      <c r="F9" s="35" t="s">
        <v>16</v>
      </c>
      <c r="G9" s="35" t="s">
        <v>171</v>
      </c>
      <c r="H9" s="35" t="s">
        <v>15</v>
      </c>
      <c r="I9" s="35" t="s">
        <v>14</v>
      </c>
      <c r="J9" s="74" t="s">
        <v>13</v>
      </c>
    </row>
    <row r="10" spans="2:12" s="68" customFormat="1" ht="121.5" customHeight="1" thickBot="1" x14ac:dyDescent="0.4">
      <c r="B10" s="151" t="s">
        <v>12</v>
      </c>
      <c r="C10" s="125" t="s">
        <v>289</v>
      </c>
      <c r="D10" s="152" t="s">
        <v>168</v>
      </c>
      <c r="E10" s="152" t="s">
        <v>152</v>
      </c>
      <c r="F10" s="152" t="s">
        <v>11</v>
      </c>
      <c r="G10" s="152" t="s">
        <v>170</v>
      </c>
      <c r="H10" s="152" t="s">
        <v>105</v>
      </c>
      <c r="I10" s="152" t="s">
        <v>106</v>
      </c>
      <c r="J10" s="153" t="s">
        <v>10</v>
      </c>
    </row>
    <row r="11" spans="2:12" s="68" customFormat="1" ht="29.25" customHeight="1" thickBot="1" x14ac:dyDescent="0.4">
      <c r="B11" s="69"/>
      <c r="C11" s="70"/>
      <c r="D11" s="70"/>
      <c r="E11" s="70"/>
      <c r="F11" s="70"/>
      <c r="G11" s="70"/>
      <c r="H11" s="70"/>
      <c r="I11" s="212" t="s">
        <v>3</v>
      </c>
      <c r="J11" s="211">
        <f>ROUND(SUM(J12:J162),2)</f>
        <v>0</v>
      </c>
    </row>
    <row r="12" spans="2:12" ht="14.15" customHeight="1" x14ac:dyDescent="0.35">
      <c r="B12" s="154"/>
      <c r="C12" s="155"/>
      <c r="D12" s="139"/>
      <c r="E12" s="202"/>
      <c r="F12" s="156"/>
      <c r="G12" s="157"/>
      <c r="H12" s="158"/>
      <c r="I12" s="155"/>
      <c r="J12" s="150">
        <f>ROUND(G12*H12*I12,2)</f>
        <v>0</v>
      </c>
    </row>
    <row r="13" spans="2:12" ht="14.15" customHeight="1" x14ac:dyDescent="0.35">
      <c r="B13" s="159"/>
      <c r="C13" s="160"/>
      <c r="D13" s="160"/>
      <c r="E13" s="160"/>
      <c r="F13" s="161"/>
      <c r="G13" s="162"/>
      <c r="H13" s="163"/>
      <c r="I13" s="160"/>
      <c r="J13" s="150">
        <f t="shared" ref="J13:J76" si="0">ROUND(G13*H13*I13,2)</f>
        <v>0</v>
      </c>
    </row>
    <row r="14" spans="2:12" ht="14.15" customHeight="1" x14ac:dyDescent="0.35">
      <c r="B14" s="159"/>
      <c r="C14" s="160"/>
      <c r="D14" s="160"/>
      <c r="E14" s="160"/>
      <c r="F14" s="161"/>
      <c r="G14" s="162"/>
      <c r="H14" s="163"/>
      <c r="I14" s="160"/>
      <c r="J14" s="150">
        <f t="shared" si="0"/>
        <v>0</v>
      </c>
    </row>
    <row r="15" spans="2:12" ht="14.15" customHeight="1" x14ac:dyDescent="0.35">
      <c r="B15" s="159"/>
      <c r="C15" s="160"/>
      <c r="D15" s="160"/>
      <c r="E15" s="160"/>
      <c r="F15" s="161"/>
      <c r="G15" s="162"/>
      <c r="H15" s="163"/>
      <c r="I15" s="160"/>
      <c r="J15" s="150">
        <f t="shared" si="0"/>
        <v>0</v>
      </c>
    </row>
    <row r="16" spans="2:12" ht="14.15" customHeight="1" x14ac:dyDescent="0.35">
      <c r="B16" s="159"/>
      <c r="C16" s="160"/>
      <c r="D16" s="160"/>
      <c r="E16" s="160"/>
      <c r="F16" s="161"/>
      <c r="G16" s="162"/>
      <c r="H16" s="163"/>
      <c r="I16" s="160"/>
      <c r="J16" s="150">
        <f t="shared" si="0"/>
        <v>0</v>
      </c>
    </row>
    <row r="17" spans="2:10" ht="14.15" customHeight="1" x14ac:dyDescent="0.35">
      <c r="B17" s="159"/>
      <c r="C17" s="160"/>
      <c r="D17" s="160"/>
      <c r="E17" s="160"/>
      <c r="F17" s="161"/>
      <c r="G17" s="162"/>
      <c r="H17" s="163"/>
      <c r="I17" s="160"/>
      <c r="J17" s="150">
        <f t="shared" si="0"/>
        <v>0</v>
      </c>
    </row>
    <row r="18" spans="2:10" ht="14.15" customHeight="1" x14ac:dyDescent="0.35">
      <c r="B18" s="159"/>
      <c r="C18" s="160"/>
      <c r="D18" s="160"/>
      <c r="E18" s="160"/>
      <c r="F18" s="161"/>
      <c r="G18" s="162"/>
      <c r="H18" s="163"/>
      <c r="I18" s="160"/>
      <c r="J18" s="150">
        <f t="shared" si="0"/>
        <v>0</v>
      </c>
    </row>
    <row r="19" spans="2:10" ht="14.15" customHeight="1" x14ac:dyDescent="0.35">
      <c r="B19" s="159"/>
      <c r="C19" s="160"/>
      <c r="D19" s="160"/>
      <c r="E19" s="160"/>
      <c r="F19" s="161"/>
      <c r="G19" s="162"/>
      <c r="H19" s="163"/>
      <c r="I19" s="160"/>
      <c r="J19" s="150">
        <f t="shared" si="0"/>
        <v>0</v>
      </c>
    </row>
    <row r="20" spans="2:10" ht="14.15" customHeight="1" x14ac:dyDescent="0.35">
      <c r="B20" s="159"/>
      <c r="C20" s="160"/>
      <c r="D20" s="160"/>
      <c r="E20" s="160"/>
      <c r="F20" s="161"/>
      <c r="G20" s="162"/>
      <c r="H20" s="163"/>
      <c r="I20" s="160"/>
      <c r="J20" s="150">
        <f t="shared" si="0"/>
        <v>0</v>
      </c>
    </row>
    <row r="21" spans="2:10" ht="14.15" customHeight="1" x14ac:dyDescent="0.35">
      <c r="B21" s="159"/>
      <c r="C21" s="160"/>
      <c r="D21" s="160"/>
      <c r="E21" s="160"/>
      <c r="F21" s="161"/>
      <c r="G21" s="162"/>
      <c r="H21" s="163"/>
      <c r="I21" s="160"/>
      <c r="J21" s="150">
        <f t="shared" si="0"/>
        <v>0</v>
      </c>
    </row>
    <row r="22" spans="2:10" ht="14.15" customHeight="1" x14ac:dyDescent="0.35">
      <c r="B22" s="159"/>
      <c r="C22" s="160"/>
      <c r="D22" s="160"/>
      <c r="E22" s="160"/>
      <c r="F22" s="161"/>
      <c r="G22" s="162"/>
      <c r="H22" s="163"/>
      <c r="I22" s="160"/>
      <c r="J22" s="150">
        <f t="shared" si="0"/>
        <v>0</v>
      </c>
    </row>
    <row r="23" spans="2:10" ht="14.15" customHeight="1" x14ac:dyDescent="0.35">
      <c r="B23" s="159"/>
      <c r="C23" s="160"/>
      <c r="D23" s="160"/>
      <c r="E23" s="160"/>
      <c r="F23" s="161"/>
      <c r="G23" s="162"/>
      <c r="H23" s="163"/>
      <c r="I23" s="160"/>
      <c r="J23" s="150">
        <f t="shared" si="0"/>
        <v>0</v>
      </c>
    </row>
    <row r="24" spans="2:10" x14ac:dyDescent="0.35">
      <c r="B24" s="159"/>
      <c r="C24" s="160"/>
      <c r="D24" s="160"/>
      <c r="E24" s="160"/>
      <c r="F24" s="161"/>
      <c r="G24" s="162"/>
      <c r="H24" s="163"/>
      <c r="I24" s="160"/>
      <c r="J24" s="150">
        <f t="shared" si="0"/>
        <v>0</v>
      </c>
    </row>
    <row r="25" spans="2:10" ht="12.75" customHeight="1" x14ac:dyDescent="0.35">
      <c r="B25" s="159"/>
      <c r="C25" s="160"/>
      <c r="D25" s="160"/>
      <c r="E25" s="160"/>
      <c r="F25" s="161"/>
      <c r="G25" s="162"/>
      <c r="H25" s="163"/>
      <c r="I25" s="160"/>
      <c r="J25" s="150">
        <f t="shared" si="0"/>
        <v>0</v>
      </c>
    </row>
    <row r="26" spans="2:10" x14ac:dyDescent="0.35">
      <c r="B26" s="159"/>
      <c r="C26" s="160"/>
      <c r="D26" s="160"/>
      <c r="E26" s="160"/>
      <c r="F26" s="161"/>
      <c r="G26" s="162"/>
      <c r="H26" s="163"/>
      <c r="I26" s="160"/>
      <c r="J26" s="150">
        <f t="shared" si="0"/>
        <v>0</v>
      </c>
    </row>
    <row r="27" spans="2:10" x14ac:dyDescent="0.35">
      <c r="B27" s="159"/>
      <c r="C27" s="160"/>
      <c r="D27" s="160"/>
      <c r="E27" s="160"/>
      <c r="F27" s="161"/>
      <c r="G27" s="162"/>
      <c r="H27" s="163"/>
      <c r="I27" s="160"/>
      <c r="J27" s="150">
        <f t="shared" si="0"/>
        <v>0</v>
      </c>
    </row>
    <row r="28" spans="2:10" x14ac:dyDescent="0.35">
      <c r="B28" s="159"/>
      <c r="C28" s="160"/>
      <c r="D28" s="160"/>
      <c r="E28" s="160"/>
      <c r="F28" s="161"/>
      <c r="G28" s="162"/>
      <c r="H28" s="163"/>
      <c r="I28" s="160"/>
      <c r="J28" s="150">
        <f t="shared" si="0"/>
        <v>0</v>
      </c>
    </row>
    <row r="29" spans="2:10" ht="13.5" customHeight="1" x14ac:dyDescent="0.35">
      <c r="B29" s="159"/>
      <c r="C29" s="160"/>
      <c r="D29" s="160"/>
      <c r="E29" s="160"/>
      <c r="F29" s="161"/>
      <c r="G29" s="162"/>
      <c r="H29" s="163"/>
      <c r="I29" s="160"/>
      <c r="J29" s="150">
        <f t="shared" si="0"/>
        <v>0</v>
      </c>
    </row>
    <row r="30" spans="2:10" ht="175.5" hidden="1" customHeight="1" x14ac:dyDescent="0.35">
      <c r="B30" s="159"/>
      <c r="C30" s="160"/>
      <c r="D30" s="160"/>
      <c r="E30" s="160"/>
      <c r="F30" s="161"/>
      <c r="G30" s="162"/>
      <c r="H30" s="163"/>
      <c r="I30" s="160"/>
      <c r="J30" s="150">
        <f t="shared" si="0"/>
        <v>0</v>
      </c>
    </row>
    <row r="31" spans="2:10" ht="16.5" customHeight="1" x14ac:dyDescent="0.35">
      <c r="B31" s="159"/>
      <c r="C31" s="160"/>
      <c r="D31" s="160"/>
      <c r="E31" s="160"/>
      <c r="F31" s="161"/>
      <c r="G31" s="162"/>
      <c r="H31" s="163"/>
      <c r="I31" s="160"/>
      <c r="J31" s="150">
        <f t="shared" si="0"/>
        <v>0</v>
      </c>
    </row>
    <row r="32" spans="2:10" x14ac:dyDescent="0.35">
      <c r="B32" s="159"/>
      <c r="C32" s="160"/>
      <c r="D32" s="160"/>
      <c r="E32" s="160"/>
      <c r="F32" s="161"/>
      <c r="G32" s="162"/>
      <c r="H32" s="163"/>
      <c r="I32" s="160"/>
      <c r="J32" s="150">
        <f t="shared" si="0"/>
        <v>0</v>
      </c>
    </row>
    <row r="33" spans="2:10" x14ac:dyDescent="0.35">
      <c r="B33" s="159"/>
      <c r="C33" s="160"/>
      <c r="D33" s="160"/>
      <c r="E33" s="160"/>
      <c r="F33" s="161"/>
      <c r="G33" s="162"/>
      <c r="H33" s="163"/>
      <c r="I33" s="160"/>
      <c r="J33" s="150">
        <f t="shared" si="0"/>
        <v>0</v>
      </c>
    </row>
    <row r="34" spans="2:10" x14ac:dyDescent="0.35">
      <c r="B34" s="159"/>
      <c r="C34" s="160"/>
      <c r="D34" s="160"/>
      <c r="E34" s="160"/>
      <c r="F34" s="161"/>
      <c r="G34" s="162"/>
      <c r="H34" s="163"/>
      <c r="I34" s="160"/>
      <c r="J34" s="150">
        <f t="shared" si="0"/>
        <v>0</v>
      </c>
    </row>
    <row r="35" spans="2:10" x14ac:dyDescent="0.35">
      <c r="B35" s="159"/>
      <c r="C35" s="160"/>
      <c r="D35" s="160"/>
      <c r="E35" s="160"/>
      <c r="F35" s="161"/>
      <c r="G35" s="162"/>
      <c r="H35" s="163"/>
      <c r="I35" s="160"/>
      <c r="J35" s="150">
        <f t="shared" si="0"/>
        <v>0</v>
      </c>
    </row>
    <row r="36" spans="2:10" x14ac:dyDescent="0.35">
      <c r="B36" s="164"/>
      <c r="C36" s="165"/>
      <c r="D36" s="165"/>
      <c r="E36" s="165"/>
      <c r="F36" s="166"/>
      <c r="G36" s="167"/>
      <c r="H36" s="168"/>
      <c r="I36" s="165"/>
      <c r="J36" s="150">
        <f t="shared" si="0"/>
        <v>0</v>
      </c>
    </row>
    <row r="37" spans="2:10" x14ac:dyDescent="0.35">
      <c r="B37" s="159"/>
      <c r="C37" s="160"/>
      <c r="D37" s="160"/>
      <c r="E37" s="160"/>
      <c r="F37" s="161"/>
      <c r="G37" s="162"/>
      <c r="H37" s="163"/>
      <c r="I37" s="160"/>
      <c r="J37" s="150">
        <f t="shared" si="0"/>
        <v>0</v>
      </c>
    </row>
    <row r="38" spans="2:10" x14ac:dyDescent="0.35">
      <c r="B38" s="159"/>
      <c r="C38" s="160"/>
      <c r="D38" s="160"/>
      <c r="E38" s="160"/>
      <c r="F38" s="161"/>
      <c r="G38" s="162"/>
      <c r="H38" s="163"/>
      <c r="I38" s="160"/>
      <c r="J38" s="150">
        <f t="shared" si="0"/>
        <v>0</v>
      </c>
    </row>
    <row r="39" spans="2:10" ht="10.5" customHeight="1" x14ac:dyDescent="0.35">
      <c r="B39" s="159"/>
      <c r="C39" s="160"/>
      <c r="D39" s="160"/>
      <c r="E39" s="160"/>
      <c r="F39" s="161"/>
      <c r="G39" s="162"/>
      <c r="H39" s="163"/>
      <c r="I39" s="160"/>
      <c r="J39" s="150">
        <f t="shared" si="0"/>
        <v>0</v>
      </c>
    </row>
    <row r="40" spans="2:10" x14ac:dyDescent="0.35">
      <c r="B40" s="159"/>
      <c r="C40" s="160"/>
      <c r="D40" s="160"/>
      <c r="E40" s="160"/>
      <c r="F40" s="161"/>
      <c r="G40" s="162"/>
      <c r="H40" s="163"/>
      <c r="I40" s="160"/>
      <c r="J40" s="150">
        <f t="shared" si="0"/>
        <v>0</v>
      </c>
    </row>
    <row r="41" spans="2:10" x14ac:dyDescent="0.35">
      <c r="B41" s="159"/>
      <c r="C41" s="160"/>
      <c r="D41" s="160"/>
      <c r="E41" s="160"/>
      <c r="F41" s="161"/>
      <c r="G41" s="162"/>
      <c r="H41" s="163"/>
      <c r="I41" s="160"/>
      <c r="J41" s="150">
        <f t="shared" si="0"/>
        <v>0</v>
      </c>
    </row>
    <row r="42" spans="2:10" x14ac:dyDescent="0.35">
      <c r="B42" s="159"/>
      <c r="C42" s="160"/>
      <c r="D42" s="160"/>
      <c r="E42" s="160"/>
      <c r="F42" s="161"/>
      <c r="G42" s="162"/>
      <c r="H42" s="163"/>
      <c r="I42" s="160"/>
      <c r="J42" s="150">
        <f t="shared" si="0"/>
        <v>0</v>
      </c>
    </row>
    <row r="43" spans="2:10" x14ac:dyDescent="0.35">
      <c r="B43" s="159"/>
      <c r="C43" s="160"/>
      <c r="D43" s="160"/>
      <c r="E43" s="160"/>
      <c r="F43" s="161"/>
      <c r="G43" s="162"/>
      <c r="H43" s="163"/>
      <c r="I43" s="160"/>
      <c r="J43" s="150">
        <f t="shared" si="0"/>
        <v>0</v>
      </c>
    </row>
    <row r="44" spans="2:10" x14ac:dyDescent="0.35">
      <c r="B44" s="159"/>
      <c r="C44" s="160"/>
      <c r="D44" s="160"/>
      <c r="E44" s="160"/>
      <c r="F44" s="161"/>
      <c r="G44" s="162"/>
      <c r="H44" s="163"/>
      <c r="I44" s="160"/>
      <c r="J44" s="150">
        <f t="shared" si="0"/>
        <v>0</v>
      </c>
    </row>
    <row r="45" spans="2:10" x14ac:dyDescent="0.35">
      <c r="B45" s="159"/>
      <c r="C45" s="160"/>
      <c r="D45" s="160"/>
      <c r="E45" s="160"/>
      <c r="F45" s="161"/>
      <c r="G45" s="162"/>
      <c r="H45" s="163"/>
      <c r="I45" s="160"/>
      <c r="J45" s="150">
        <f t="shared" si="0"/>
        <v>0</v>
      </c>
    </row>
    <row r="46" spans="2:10" x14ac:dyDescent="0.35">
      <c r="B46" s="159"/>
      <c r="C46" s="160"/>
      <c r="D46" s="160"/>
      <c r="E46" s="160"/>
      <c r="F46" s="161"/>
      <c r="G46" s="162"/>
      <c r="H46" s="163"/>
      <c r="I46" s="160"/>
      <c r="J46" s="150">
        <f t="shared" si="0"/>
        <v>0</v>
      </c>
    </row>
    <row r="47" spans="2:10" x14ac:dyDescent="0.35">
      <c r="B47" s="159"/>
      <c r="C47" s="160"/>
      <c r="D47" s="160"/>
      <c r="E47" s="160"/>
      <c r="F47" s="161"/>
      <c r="G47" s="162"/>
      <c r="H47" s="163"/>
      <c r="I47" s="160"/>
      <c r="J47" s="150">
        <f t="shared" si="0"/>
        <v>0</v>
      </c>
    </row>
    <row r="48" spans="2:10" x14ac:dyDescent="0.35">
      <c r="B48" s="159"/>
      <c r="C48" s="160"/>
      <c r="D48" s="160"/>
      <c r="E48" s="160"/>
      <c r="F48" s="161"/>
      <c r="G48" s="162"/>
      <c r="H48" s="163"/>
      <c r="I48" s="160"/>
      <c r="J48" s="150">
        <f t="shared" si="0"/>
        <v>0</v>
      </c>
    </row>
    <row r="49" spans="2:10" x14ac:dyDescent="0.35">
      <c r="B49" s="159"/>
      <c r="C49" s="160"/>
      <c r="D49" s="160"/>
      <c r="E49" s="160"/>
      <c r="F49" s="161"/>
      <c r="G49" s="162"/>
      <c r="H49" s="163"/>
      <c r="I49" s="160"/>
      <c r="J49" s="150">
        <f t="shared" si="0"/>
        <v>0</v>
      </c>
    </row>
    <row r="50" spans="2:10" x14ac:dyDescent="0.35">
      <c r="B50" s="159"/>
      <c r="C50" s="160"/>
      <c r="D50" s="160"/>
      <c r="E50" s="160"/>
      <c r="F50" s="161"/>
      <c r="G50" s="162"/>
      <c r="H50" s="163"/>
      <c r="I50" s="160"/>
      <c r="J50" s="150">
        <f t="shared" si="0"/>
        <v>0</v>
      </c>
    </row>
    <row r="51" spans="2:10" x14ac:dyDescent="0.35">
      <c r="B51" s="159"/>
      <c r="C51" s="160"/>
      <c r="D51" s="160"/>
      <c r="E51" s="160"/>
      <c r="F51" s="161"/>
      <c r="G51" s="162"/>
      <c r="H51" s="163"/>
      <c r="I51" s="160"/>
      <c r="J51" s="150">
        <f t="shared" si="0"/>
        <v>0</v>
      </c>
    </row>
    <row r="52" spans="2:10" x14ac:dyDescent="0.35">
      <c r="B52" s="159"/>
      <c r="C52" s="160"/>
      <c r="D52" s="160"/>
      <c r="E52" s="160"/>
      <c r="F52" s="161"/>
      <c r="G52" s="162"/>
      <c r="H52" s="163"/>
      <c r="I52" s="160"/>
      <c r="J52" s="150">
        <f t="shared" si="0"/>
        <v>0</v>
      </c>
    </row>
    <row r="53" spans="2:10" x14ac:dyDescent="0.35">
      <c r="B53" s="159"/>
      <c r="C53" s="160"/>
      <c r="D53" s="160"/>
      <c r="E53" s="160"/>
      <c r="F53" s="161"/>
      <c r="G53" s="162"/>
      <c r="H53" s="163"/>
      <c r="I53" s="160"/>
      <c r="J53" s="150">
        <f t="shared" si="0"/>
        <v>0</v>
      </c>
    </row>
    <row r="54" spans="2:10" x14ac:dyDescent="0.35">
      <c r="B54" s="159"/>
      <c r="C54" s="160"/>
      <c r="D54" s="160"/>
      <c r="E54" s="160"/>
      <c r="F54" s="161"/>
      <c r="G54" s="162"/>
      <c r="H54" s="163"/>
      <c r="I54" s="160"/>
      <c r="J54" s="150">
        <f t="shared" si="0"/>
        <v>0</v>
      </c>
    </row>
    <row r="55" spans="2:10" x14ac:dyDescent="0.35">
      <c r="B55" s="159"/>
      <c r="C55" s="160"/>
      <c r="D55" s="160"/>
      <c r="E55" s="160"/>
      <c r="F55" s="161"/>
      <c r="G55" s="162"/>
      <c r="H55" s="163"/>
      <c r="I55" s="160"/>
      <c r="J55" s="150">
        <f t="shared" si="0"/>
        <v>0</v>
      </c>
    </row>
    <row r="56" spans="2:10" x14ac:dyDescent="0.35">
      <c r="B56" s="159"/>
      <c r="C56" s="160"/>
      <c r="D56" s="160"/>
      <c r="E56" s="160"/>
      <c r="F56" s="161"/>
      <c r="G56" s="162"/>
      <c r="H56" s="163"/>
      <c r="I56" s="160"/>
      <c r="J56" s="150">
        <f t="shared" si="0"/>
        <v>0</v>
      </c>
    </row>
    <row r="57" spans="2:10" x14ac:dyDescent="0.35">
      <c r="B57" s="159"/>
      <c r="C57" s="160"/>
      <c r="D57" s="160"/>
      <c r="E57" s="160"/>
      <c r="F57" s="161"/>
      <c r="G57" s="162"/>
      <c r="H57" s="163"/>
      <c r="I57" s="160"/>
      <c r="J57" s="150">
        <f t="shared" si="0"/>
        <v>0</v>
      </c>
    </row>
    <row r="58" spans="2:10" x14ac:dyDescent="0.35">
      <c r="B58" s="159"/>
      <c r="C58" s="160"/>
      <c r="D58" s="160"/>
      <c r="E58" s="160"/>
      <c r="F58" s="161"/>
      <c r="G58" s="162"/>
      <c r="H58" s="163"/>
      <c r="I58" s="160"/>
      <c r="J58" s="150">
        <f t="shared" si="0"/>
        <v>0</v>
      </c>
    </row>
    <row r="59" spans="2:10" x14ac:dyDescent="0.35">
      <c r="B59" s="159"/>
      <c r="C59" s="160"/>
      <c r="D59" s="160"/>
      <c r="E59" s="160"/>
      <c r="F59" s="161"/>
      <c r="G59" s="162"/>
      <c r="H59" s="163"/>
      <c r="I59" s="160"/>
      <c r="J59" s="150">
        <f t="shared" si="0"/>
        <v>0</v>
      </c>
    </row>
    <row r="60" spans="2:10" x14ac:dyDescent="0.35">
      <c r="B60" s="164"/>
      <c r="C60" s="165"/>
      <c r="D60" s="165"/>
      <c r="E60" s="165"/>
      <c r="F60" s="166"/>
      <c r="G60" s="167"/>
      <c r="H60" s="168"/>
      <c r="I60" s="165"/>
      <c r="J60" s="150">
        <f t="shared" si="0"/>
        <v>0</v>
      </c>
    </row>
    <row r="61" spans="2:10" x14ac:dyDescent="0.35">
      <c r="B61" s="159"/>
      <c r="C61" s="160"/>
      <c r="D61" s="160"/>
      <c r="E61" s="160"/>
      <c r="F61" s="161"/>
      <c r="G61" s="162"/>
      <c r="H61" s="163"/>
      <c r="I61" s="160"/>
      <c r="J61" s="150">
        <f t="shared" si="0"/>
        <v>0</v>
      </c>
    </row>
    <row r="62" spans="2:10" x14ac:dyDescent="0.35">
      <c r="B62" s="159"/>
      <c r="C62" s="160"/>
      <c r="D62" s="160"/>
      <c r="E62" s="160"/>
      <c r="F62" s="161"/>
      <c r="G62" s="162"/>
      <c r="H62" s="163"/>
      <c r="I62" s="160"/>
      <c r="J62" s="150">
        <f t="shared" si="0"/>
        <v>0</v>
      </c>
    </row>
    <row r="63" spans="2:10" x14ac:dyDescent="0.35">
      <c r="B63" s="159"/>
      <c r="C63" s="160"/>
      <c r="D63" s="160"/>
      <c r="E63" s="160"/>
      <c r="F63" s="161"/>
      <c r="G63" s="162"/>
      <c r="H63" s="163"/>
      <c r="I63" s="160"/>
      <c r="J63" s="150">
        <f t="shared" si="0"/>
        <v>0</v>
      </c>
    </row>
    <row r="64" spans="2:10" x14ac:dyDescent="0.35">
      <c r="B64" s="159"/>
      <c r="C64" s="160"/>
      <c r="D64" s="160"/>
      <c r="E64" s="160"/>
      <c r="F64" s="161"/>
      <c r="G64" s="162"/>
      <c r="H64" s="163"/>
      <c r="I64" s="160"/>
      <c r="J64" s="150">
        <f t="shared" si="0"/>
        <v>0</v>
      </c>
    </row>
    <row r="65" spans="2:10" x14ac:dyDescent="0.35">
      <c r="B65" s="159"/>
      <c r="C65" s="160"/>
      <c r="D65" s="160"/>
      <c r="E65" s="160"/>
      <c r="F65" s="161"/>
      <c r="G65" s="162"/>
      <c r="H65" s="163"/>
      <c r="I65" s="160"/>
      <c r="J65" s="150">
        <f t="shared" si="0"/>
        <v>0</v>
      </c>
    </row>
    <row r="66" spans="2:10" x14ac:dyDescent="0.35">
      <c r="B66" s="159"/>
      <c r="C66" s="160"/>
      <c r="D66" s="160"/>
      <c r="E66" s="160"/>
      <c r="F66" s="161"/>
      <c r="G66" s="162"/>
      <c r="H66" s="163"/>
      <c r="I66" s="160"/>
      <c r="J66" s="150">
        <f t="shared" si="0"/>
        <v>0</v>
      </c>
    </row>
    <row r="67" spans="2:10" x14ac:dyDescent="0.35">
      <c r="B67" s="159"/>
      <c r="C67" s="160"/>
      <c r="D67" s="160"/>
      <c r="E67" s="160"/>
      <c r="F67" s="161"/>
      <c r="G67" s="162"/>
      <c r="H67" s="163"/>
      <c r="I67" s="160"/>
      <c r="J67" s="150">
        <f t="shared" si="0"/>
        <v>0</v>
      </c>
    </row>
    <row r="68" spans="2:10" x14ac:dyDescent="0.35">
      <c r="B68" s="159"/>
      <c r="C68" s="160"/>
      <c r="D68" s="160"/>
      <c r="E68" s="160"/>
      <c r="F68" s="161"/>
      <c r="G68" s="162"/>
      <c r="H68" s="163"/>
      <c r="I68" s="160"/>
      <c r="J68" s="150">
        <f t="shared" si="0"/>
        <v>0</v>
      </c>
    </row>
    <row r="69" spans="2:10" x14ac:dyDescent="0.35">
      <c r="B69" s="159"/>
      <c r="C69" s="160"/>
      <c r="D69" s="160"/>
      <c r="E69" s="160"/>
      <c r="F69" s="161"/>
      <c r="G69" s="162"/>
      <c r="H69" s="163"/>
      <c r="I69" s="160"/>
      <c r="J69" s="150">
        <f t="shared" si="0"/>
        <v>0</v>
      </c>
    </row>
    <row r="70" spans="2:10" x14ac:dyDescent="0.35">
      <c r="B70" s="159"/>
      <c r="C70" s="160"/>
      <c r="D70" s="160"/>
      <c r="E70" s="160"/>
      <c r="F70" s="161"/>
      <c r="G70" s="162"/>
      <c r="H70" s="163"/>
      <c r="I70" s="160"/>
      <c r="J70" s="150">
        <f t="shared" si="0"/>
        <v>0</v>
      </c>
    </row>
    <row r="71" spans="2:10" x14ac:dyDescent="0.35">
      <c r="B71" s="159"/>
      <c r="C71" s="160"/>
      <c r="D71" s="160"/>
      <c r="E71" s="160"/>
      <c r="F71" s="161"/>
      <c r="G71" s="162"/>
      <c r="H71" s="163"/>
      <c r="I71" s="160"/>
      <c r="J71" s="150">
        <f t="shared" si="0"/>
        <v>0</v>
      </c>
    </row>
    <row r="72" spans="2:10" x14ac:dyDescent="0.35">
      <c r="B72" s="159"/>
      <c r="C72" s="160"/>
      <c r="D72" s="160"/>
      <c r="E72" s="160"/>
      <c r="F72" s="161"/>
      <c r="G72" s="162"/>
      <c r="H72" s="163"/>
      <c r="I72" s="160"/>
      <c r="J72" s="150">
        <f t="shared" si="0"/>
        <v>0</v>
      </c>
    </row>
    <row r="73" spans="2:10" x14ac:dyDescent="0.35">
      <c r="B73" s="159"/>
      <c r="C73" s="160"/>
      <c r="D73" s="160"/>
      <c r="E73" s="160"/>
      <c r="F73" s="161"/>
      <c r="G73" s="162"/>
      <c r="H73" s="163"/>
      <c r="I73" s="160"/>
      <c r="J73" s="150">
        <f t="shared" si="0"/>
        <v>0</v>
      </c>
    </row>
    <row r="74" spans="2:10" x14ac:dyDescent="0.35">
      <c r="B74" s="159"/>
      <c r="C74" s="160"/>
      <c r="D74" s="160"/>
      <c r="E74" s="160"/>
      <c r="F74" s="161"/>
      <c r="G74" s="162"/>
      <c r="H74" s="163"/>
      <c r="I74" s="160"/>
      <c r="J74" s="150">
        <f t="shared" si="0"/>
        <v>0</v>
      </c>
    </row>
    <row r="75" spans="2:10" x14ac:dyDescent="0.35">
      <c r="B75" s="159"/>
      <c r="C75" s="160"/>
      <c r="D75" s="160"/>
      <c r="E75" s="160"/>
      <c r="F75" s="161"/>
      <c r="G75" s="162"/>
      <c r="H75" s="163"/>
      <c r="I75" s="160"/>
      <c r="J75" s="150">
        <f t="shared" si="0"/>
        <v>0</v>
      </c>
    </row>
    <row r="76" spans="2:10" x14ac:dyDescent="0.35">
      <c r="B76" s="159"/>
      <c r="C76" s="160"/>
      <c r="D76" s="160"/>
      <c r="E76" s="160"/>
      <c r="F76" s="161"/>
      <c r="G76" s="162"/>
      <c r="H76" s="163"/>
      <c r="I76" s="160"/>
      <c r="J76" s="150">
        <f t="shared" si="0"/>
        <v>0</v>
      </c>
    </row>
    <row r="77" spans="2:10" ht="12.75" customHeight="1" x14ac:dyDescent="0.35">
      <c r="B77" s="159"/>
      <c r="C77" s="160"/>
      <c r="D77" s="160"/>
      <c r="E77" s="160"/>
      <c r="F77" s="161"/>
      <c r="G77" s="162"/>
      <c r="H77" s="163"/>
      <c r="I77" s="160"/>
      <c r="J77" s="150">
        <f t="shared" ref="J77:J140" si="1">ROUND(G77*H77*I77,2)</f>
        <v>0</v>
      </c>
    </row>
    <row r="78" spans="2:10" x14ac:dyDescent="0.35">
      <c r="B78" s="159"/>
      <c r="C78" s="160"/>
      <c r="D78" s="160"/>
      <c r="E78" s="160"/>
      <c r="F78" s="161"/>
      <c r="G78" s="162"/>
      <c r="H78" s="163"/>
      <c r="I78" s="160"/>
      <c r="J78" s="150">
        <f t="shared" si="1"/>
        <v>0</v>
      </c>
    </row>
    <row r="79" spans="2:10" x14ac:dyDescent="0.35">
      <c r="B79" s="159"/>
      <c r="C79" s="160"/>
      <c r="D79" s="160"/>
      <c r="E79" s="160"/>
      <c r="F79" s="161"/>
      <c r="G79" s="162"/>
      <c r="H79" s="163"/>
      <c r="I79" s="160"/>
      <c r="J79" s="150">
        <f t="shared" si="1"/>
        <v>0</v>
      </c>
    </row>
    <row r="80" spans="2:10" x14ac:dyDescent="0.35">
      <c r="B80" s="159"/>
      <c r="C80" s="160"/>
      <c r="D80" s="160"/>
      <c r="E80" s="160"/>
      <c r="F80" s="161"/>
      <c r="G80" s="162"/>
      <c r="H80" s="163"/>
      <c r="I80" s="160"/>
      <c r="J80" s="150">
        <f t="shared" si="1"/>
        <v>0</v>
      </c>
    </row>
    <row r="81" spans="2:10" x14ac:dyDescent="0.35">
      <c r="B81" s="159"/>
      <c r="C81" s="160"/>
      <c r="D81" s="160"/>
      <c r="E81" s="160"/>
      <c r="F81" s="161"/>
      <c r="G81" s="162"/>
      <c r="H81" s="163"/>
      <c r="I81" s="160"/>
      <c r="J81" s="150">
        <f t="shared" si="1"/>
        <v>0</v>
      </c>
    </row>
    <row r="82" spans="2:10" x14ac:dyDescent="0.35">
      <c r="B82" s="159"/>
      <c r="C82" s="160"/>
      <c r="D82" s="160"/>
      <c r="E82" s="160"/>
      <c r="F82" s="161"/>
      <c r="G82" s="162"/>
      <c r="H82" s="163"/>
      <c r="I82" s="160"/>
      <c r="J82" s="150">
        <f t="shared" si="1"/>
        <v>0</v>
      </c>
    </row>
    <row r="83" spans="2:10" x14ac:dyDescent="0.35">
      <c r="B83" s="159"/>
      <c r="C83" s="160"/>
      <c r="D83" s="160"/>
      <c r="E83" s="160"/>
      <c r="F83" s="161"/>
      <c r="G83" s="162"/>
      <c r="H83" s="163"/>
      <c r="I83" s="160"/>
      <c r="J83" s="150">
        <f t="shared" si="1"/>
        <v>0</v>
      </c>
    </row>
    <row r="84" spans="2:10" x14ac:dyDescent="0.35">
      <c r="B84" s="164"/>
      <c r="C84" s="165"/>
      <c r="D84" s="165"/>
      <c r="E84" s="165"/>
      <c r="F84" s="166"/>
      <c r="G84" s="167"/>
      <c r="H84" s="168"/>
      <c r="I84" s="165"/>
      <c r="J84" s="150">
        <f t="shared" si="1"/>
        <v>0</v>
      </c>
    </row>
    <row r="85" spans="2:10" x14ac:dyDescent="0.35">
      <c r="B85" s="159"/>
      <c r="C85" s="160"/>
      <c r="D85" s="160"/>
      <c r="E85" s="160"/>
      <c r="F85" s="161"/>
      <c r="G85" s="162"/>
      <c r="H85" s="163"/>
      <c r="I85" s="160"/>
      <c r="J85" s="150">
        <f t="shared" si="1"/>
        <v>0</v>
      </c>
    </row>
    <row r="86" spans="2:10" x14ac:dyDescent="0.35">
      <c r="B86" s="159"/>
      <c r="C86" s="160"/>
      <c r="D86" s="160"/>
      <c r="E86" s="160"/>
      <c r="F86" s="161"/>
      <c r="G86" s="162"/>
      <c r="H86" s="163"/>
      <c r="I86" s="160"/>
      <c r="J86" s="150">
        <f t="shared" si="1"/>
        <v>0</v>
      </c>
    </row>
    <row r="87" spans="2:10" x14ac:dyDescent="0.35">
      <c r="B87" s="159"/>
      <c r="C87" s="160"/>
      <c r="D87" s="160"/>
      <c r="E87" s="160"/>
      <c r="F87" s="161"/>
      <c r="G87" s="162"/>
      <c r="H87" s="163"/>
      <c r="I87" s="160"/>
      <c r="J87" s="150">
        <f t="shared" si="1"/>
        <v>0</v>
      </c>
    </row>
    <row r="88" spans="2:10" x14ac:dyDescent="0.35">
      <c r="B88" s="159"/>
      <c r="C88" s="160"/>
      <c r="D88" s="160"/>
      <c r="E88" s="160"/>
      <c r="F88" s="161"/>
      <c r="G88" s="162"/>
      <c r="H88" s="163"/>
      <c r="I88" s="160"/>
      <c r="J88" s="150">
        <f t="shared" si="1"/>
        <v>0</v>
      </c>
    </row>
    <row r="89" spans="2:10" x14ac:dyDescent="0.35">
      <c r="B89" s="159"/>
      <c r="C89" s="160"/>
      <c r="D89" s="160"/>
      <c r="E89" s="160"/>
      <c r="F89" s="161"/>
      <c r="G89" s="162"/>
      <c r="H89" s="163"/>
      <c r="I89" s="160"/>
      <c r="J89" s="150">
        <f t="shared" si="1"/>
        <v>0</v>
      </c>
    </row>
    <row r="90" spans="2:10" x14ac:dyDescent="0.35">
      <c r="B90" s="159"/>
      <c r="C90" s="160"/>
      <c r="D90" s="160"/>
      <c r="E90" s="160"/>
      <c r="F90" s="161"/>
      <c r="G90" s="162"/>
      <c r="H90" s="163"/>
      <c r="I90" s="160"/>
      <c r="J90" s="150">
        <f t="shared" si="1"/>
        <v>0</v>
      </c>
    </row>
    <row r="91" spans="2:10" x14ac:dyDescent="0.35">
      <c r="B91" s="159"/>
      <c r="C91" s="160"/>
      <c r="D91" s="160"/>
      <c r="E91" s="160"/>
      <c r="F91" s="161"/>
      <c r="G91" s="162"/>
      <c r="H91" s="163"/>
      <c r="I91" s="160"/>
      <c r="J91" s="150">
        <f t="shared" si="1"/>
        <v>0</v>
      </c>
    </row>
    <row r="92" spans="2:10" x14ac:dyDescent="0.35">
      <c r="B92" s="159"/>
      <c r="C92" s="160"/>
      <c r="D92" s="160"/>
      <c r="E92" s="160"/>
      <c r="F92" s="161"/>
      <c r="G92" s="162"/>
      <c r="H92" s="163"/>
      <c r="I92" s="160"/>
      <c r="J92" s="150">
        <f t="shared" si="1"/>
        <v>0</v>
      </c>
    </row>
    <row r="93" spans="2:10" x14ac:dyDescent="0.35">
      <c r="B93" s="159"/>
      <c r="C93" s="160"/>
      <c r="D93" s="160"/>
      <c r="E93" s="160"/>
      <c r="F93" s="161"/>
      <c r="G93" s="162"/>
      <c r="H93" s="163"/>
      <c r="I93" s="160"/>
      <c r="J93" s="150">
        <f t="shared" si="1"/>
        <v>0</v>
      </c>
    </row>
    <row r="94" spans="2:10" x14ac:dyDescent="0.35">
      <c r="B94" s="159"/>
      <c r="C94" s="160"/>
      <c r="D94" s="160"/>
      <c r="E94" s="160"/>
      <c r="F94" s="161"/>
      <c r="G94" s="162"/>
      <c r="H94" s="163"/>
      <c r="I94" s="160"/>
      <c r="J94" s="150">
        <f t="shared" si="1"/>
        <v>0</v>
      </c>
    </row>
    <row r="95" spans="2:10" x14ac:dyDescent="0.35">
      <c r="B95" s="159"/>
      <c r="C95" s="160"/>
      <c r="D95" s="160"/>
      <c r="E95" s="160"/>
      <c r="F95" s="161"/>
      <c r="G95" s="162"/>
      <c r="H95" s="163"/>
      <c r="I95" s="160"/>
      <c r="J95" s="150">
        <f t="shared" si="1"/>
        <v>0</v>
      </c>
    </row>
    <row r="96" spans="2:10" x14ac:dyDescent="0.35">
      <c r="B96" s="159"/>
      <c r="C96" s="160"/>
      <c r="D96" s="160"/>
      <c r="E96" s="160"/>
      <c r="F96" s="161"/>
      <c r="G96" s="162"/>
      <c r="H96" s="163"/>
      <c r="I96" s="160"/>
      <c r="J96" s="150">
        <f t="shared" si="1"/>
        <v>0</v>
      </c>
    </row>
    <row r="97" spans="2:10" x14ac:dyDescent="0.35">
      <c r="B97" s="159"/>
      <c r="C97" s="160"/>
      <c r="D97" s="160"/>
      <c r="E97" s="160"/>
      <c r="F97" s="161"/>
      <c r="G97" s="162"/>
      <c r="H97" s="163"/>
      <c r="I97" s="160"/>
      <c r="J97" s="150">
        <f t="shared" si="1"/>
        <v>0</v>
      </c>
    </row>
    <row r="98" spans="2:10" x14ac:dyDescent="0.35">
      <c r="B98" s="159"/>
      <c r="C98" s="160"/>
      <c r="D98" s="160"/>
      <c r="E98" s="160"/>
      <c r="F98" s="161"/>
      <c r="G98" s="162"/>
      <c r="H98" s="163"/>
      <c r="I98" s="160"/>
      <c r="J98" s="150">
        <f t="shared" si="1"/>
        <v>0</v>
      </c>
    </row>
    <row r="99" spans="2:10" x14ac:dyDescent="0.35">
      <c r="B99" s="159"/>
      <c r="C99" s="160"/>
      <c r="D99" s="160"/>
      <c r="E99" s="160"/>
      <c r="F99" s="161"/>
      <c r="G99" s="162"/>
      <c r="H99" s="163"/>
      <c r="I99" s="160"/>
      <c r="J99" s="150">
        <f t="shared" si="1"/>
        <v>0</v>
      </c>
    </row>
    <row r="100" spans="2:10" x14ac:dyDescent="0.35">
      <c r="B100" s="159"/>
      <c r="C100" s="160"/>
      <c r="D100" s="160"/>
      <c r="E100" s="160"/>
      <c r="F100" s="161"/>
      <c r="G100" s="162"/>
      <c r="H100" s="163"/>
      <c r="I100" s="160"/>
      <c r="J100" s="150">
        <f t="shared" si="1"/>
        <v>0</v>
      </c>
    </row>
    <row r="101" spans="2:10" x14ac:dyDescent="0.35">
      <c r="B101" s="159"/>
      <c r="C101" s="160"/>
      <c r="D101" s="160"/>
      <c r="E101" s="160"/>
      <c r="F101" s="161"/>
      <c r="G101" s="162"/>
      <c r="H101" s="163"/>
      <c r="I101" s="160"/>
      <c r="J101" s="150">
        <f t="shared" si="1"/>
        <v>0</v>
      </c>
    </row>
    <row r="102" spans="2:10" x14ac:dyDescent="0.35">
      <c r="B102" s="159"/>
      <c r="C102" s="160"/>
      <c r="D102" s="160"/>
      <c r="E102" s="160"/>
      <c r="F102" s="161"/>
      <c r="G102" s="162"/>
      <c r="H102" s="163"/>
      <c r="I102" s="160"/>
      <c r="J102" s="150">
        <f t="shared" si="1"/>
        <v>0</v>
      </c>
    </row>
    <row r="103" spans="2:10" x14ac:dyDescent="0.35">
      <c r="B103" s="159"/>
      <c r="C103" s="160"/>
      <c r="D103" s="160"/>
      <c r="E103" s="160"/>
      <c r="F103" s="161"/>
      <c r="G103" s="162"/>
      <c r="H103" s="163"/>
      <c r="I103" s="160"/>
      <c r="J103" s="150">
        <f t="shared" si="1"/>
        <v>0</v>
      </c>
    </row>
    <row r="104" spans="2:10" x14ac:dyDescent="0.35">
      <c r="B104" s="159"/>
      <c r="C104" s="160"/>
      <c r="D104" s="160"/>
      <c r="E104" s="160"/>
      <c r="F104" s="161"/>
      <c r="G104" s="162"/>
      <c r="H104" s="163"/>
      <c r="I104" s="160"/>
      <c r="J104" s="150">
        <f t="shared" si="1"/>
        <v>0</v>
      </c>
    </row>
    <row r="105" spans="2:10" x14ac:dyDescent="0.35">
      <c r="B105" s="159"/>
      <c r="C105" s="160"/>
      <c r="D105" s="160"/>
      <c r="E105" s="160"/>
      <c r="F105" s="161"/>
      <c r="G105" s="162"/>
      <c r="H105" s="163"/>
      <c r="I105" s="160"/>
      <c r="J105" s="150">
        <f t="shared" si="1"/>
        <v>0</v>
      </c>
    </row>
    <row r="106" spans="2:10" x14ac:dyDescent="0.35">
      <c r="B106" s="159"/>
      <c r="C106" s="160"/>
      <c r="D106" s="160"/>
      <c r="E106" s="160"/>
      <c r="F106" s="161"/>
      <c r="G106" s="162"/>
      <c r="H106" s="163"/>
      <c r="I106" s="160"/>
      <c r="J106" s="150">
        <f t="shared" si="1"/>
        <v>0</v>
      </c>
    </row>
    <row r="107" spans="2:10" x14ac:dyDescent="0.35">
      <c r="B107" s="159"/>
      <c r="C107" s="160"/>
      <c r="D107" s="160"/>
      <c r="E107" s="160"/>
      <c r="F107" s="161"/>
      <c r="G107" s="162"/>
      <c r="H107" s="163"/>
      <c r="I107" s="160"/>
      <c r="J107" s="150">
        <f t="shared" si="1"/>
        <v>0</v>
      </c>
    </row>
    <row r="108" spans="2:10" x14ac:dyDescent="0.35">
      <c r="B108" s="164"/>
      <c r="C108" s="165"/>
      <c r="D108" s="165"/>
      <c r="E108" s="165"/>
      <c r="F108" s="166"/>
      <c r="G108" s="167"/>
      <c r="H108" s="168"/>
      <c r="I108" s="165"/>
      <c r="J108" s="150">
        <f t="shared" si="1"/>
        <v>0</v>
      </c>
    </row>
    <row r="109" spans="2:10" x14ac:dyDescent="0.35">
      <c r="B109" s="159"/>
      <c r="C109" s="160"/>
      <c r="D109" s="160"/>
      <c r="E109" s="160"/>
      <c r="F109" s="161"/>
      <c r="G109" s="162"/>
      <c r="H109" s="163"/>
      <c r="I109" s="160"/>
      <c r="J109" s="150">
        <f t="shared" si="1"/>
        <v>0</v>
      </c>
    </row>
    <row r="110" spans="2:10" x14ac:dyDescent="0.35">
      <c r="B110" s="159"/>
      <c r="C110" s="160"/>
      <c r="D110" s="160"/>
      <c r="E110" s="160"/>
      <c r="F110" s="161"/>
      <c r="G110" s="162"/>
      <c r="H110" s="163"/>
      <c r="I110" s="160"/>
      <c r="J110" s="150">
        <f t="shared" si="1"/>
        <v>0</v>
      </c>
    </row>
    <row r="111" spans="2:10" x14ac:dyDescent="0.35">
      <c r="B111" s="159"/>
      <c r="C111" s="160"/>
      <c r="D111" s="160"/>
      <c r="E111" s="160"/>
      <c r="F111" s="161"/>
      <c r="G111" s="162"/>
      <c r="H111" s="163"/>
      <c r="I111" s="160"/>
      <c r="J111" s="150">
        <f t="shared" si="1"/>
        <v>0</v>
      </c>
    </row>
    <row r="112" spans="2:10" x14ac:dyDescent="0.35">
      <c r="B112" s="159"/>
      <c r="C112" s="160"/>
      <c r="D112" s="160"/>
      <c r="E112" s="160"/>
      <c r="F112" s="161"/>
      <c r="G112" s="162"/>
      <c r="H112" s="163"/>
      <c r="I112" s="160"/>
      <c r="J112" s="150">
        <f t="shared" si="1"/>
        <v>0</v>
      </c>
    </row>
    <row r="113" spans="2:10" x14ac:dyDescent="0.35">
      <c r="B113" s="159"/>
      <c r="C113" s="160"/>
      <c r="D113" s="160"/>
      <c r="E113" s="160"/>
      <c r="F113" s="161"/>
      <c r="G113" s="162"/>
      <c r="H113" s="163"/>
      <c r="I113" s="160"/>
      <c r="J113" s="150">
        <f t="shared" si="1"/>
        <v>0</v>
      </c>
    </row>
    <row r="114" spans="2:10" x14ac:dyDescent="0.35">
      <c r="B114" s="159"/>
      <c r="C114" s="160"/>
      <c r="D114" s="160"/>
      <c r="E114" s="160"/>
      <c r="F114" s="161"/>
      <c r="G114" s="162"/>
      <c r="H114" s="163"/>
      <c r="I114" s="160"/>
      <c r="J114" s="150">
        <f t="shared" si="1"/>
        <v>0</v>
      </c>
    </row>
    <row r="115" spans="2:10" x14ac:dyDescent="0.35">
      <c r="B115" s="159"/>
      <c r="C115" s="160"/>
      <c r="D115" s="160"/>
      <c r="E115" s="160"/>
      <c r="F115" s="161"/>
      <c r="G115" s="162"/>
      <c r="H115" s="163"/>
      <c r="I115" s="160"/>
      <c r="J115" s="150">
        <f t="shared" si="1"/>
        <v>0</v>
      </c>
    </row>
    <row r="116" spans="2:10" x14ac:dyDescent="0.35">
      <c r="B116" s="159"/>
      <c r="C116" s="160"/>
      <c r="D116" s="160"/>
      <c r="E116" s="160"/>
      <c r="F116" s="161"/>
      <c r="G116" s="162"/>
      <c r="H116" s="163"/>
      <c r="I116" s="160"/>
      <c r="J116" s="150">
        <f t="shared" si="1"/>
        <v>0</v>
      </c>
    </row>
    <row r="117" spans="2:10" x14ac:dyDescent="0.35">
      <c r="B117" s="159"/>
      <c r="C117" s="160"/>
      <c r="D117" s="160"/>
      <c r="E117" s="160"/>
      <c r="F117" s="161"/>
      <c r="G117" s="162"/>
      <c r="H117" s="163"/>
      <c r="I117" s="160"/>
      <c r="J117" s="150">
        <f t="shared" si="1"/>
        <v>0</v>
      </c>
    </row>
    <row r="118" spans="2:10" x14ac:dyDescent="0.35">
      <c r="B118" s="159"/>
      <c r="C118" s="160"/>
      <c r="D118" s="160"/>
      <c r="E118" s="160"/>
      <c r="F118" s="161"/>
      <c r="G118" s="162"/>
      <c r="H118" s="163"/>
      <c r="I118" s="160"/>
      <c r="J118" s="150">
        <f t="shared" si="1"/>
        <v>0</v>
      </c>
    </row>
    <row r="119" spans="2:10" x14ac:dyDescent="0.35">
      <c r="B119" s="159"/>
      <c r="C119" s="160"/>
      <c r="D119" s="160"/>
      <c r="E119" s="160"/>
      <c r="F119" s="161"/>
      <c r="G119" s="162"/>
      <c r="H119" s="163"/>
      <c r="I119" s="160"/>
      <c r="J119" s="150">
        <f t="shared" si="1"/>
        <v>0</v>
      </c>
    </row>
    <row r="120" spans="2:10" x14ac:dyDescent="0.35">
      <c r="B120" s="159"/>
      <c r="C120" s="160"/>
      <c r="D120" s="160"/>
      <c r="E120" s="160"/>
      <c r="F120" s="161"/>
      <c r="G120" s="162"/>
      <c r="H120" s="163"/>
      <c r="I120" s="160"/>
      <c r="J120" s="150">
        <f t="shared" si="1"/>
        <v>0</v>
      </c>
    </row>
    <row r="121" spans="2:10" x14ac:dyDescent="0.35">
      <c r="B121" s="159"/>
      <c r="C121" s="160"/>
      <c r="D121" s="160"/>
      <c r="E121" s="160"/>
      <c r="F121" s="161"/>
      <c r="G121" s="162"/>
      <c r="H121" s="163"/>
      <c r="I121" s="160"/>
      <c r="J121" s="150">
        <f t="shared" si="1"/>
        <v>0</v>
      </c>
    </row>
    <row r="122" spans="2:10" x14ac:dyDescent="0.35">
      <c r="B122" s="159"/>
      <c r="C122" s="160"/>
      <c r="D122" s="160"/>
      <c r="E122" s="160"/>
      <c r="F122" s="161"/>
      <c r="G122" s="162"/>
      <c r="H122" s="163"/>
      <c r="I122" s="160"/>
      <c r="J122" s="150">
        <f t="shared" si="1"/>
        <v>0</v>
      </c>
    </row>
    <row r="123" spans="2:10" x14ac:dyDescent="0.35">
      <c r="B123" s="159"/>
      <c r="C123" s="160"/>
      <c r="D123" s="160"/>
      <c r="E123" s="160"/>
      <c r="F123" s="161"/>
      <c r="G123" s="162"/>
      <c r="H123" s="163"/>
      <c r="I123" s="160"/>
      <c r="J123" s="150">
        <f t="shared" si="1"/>
        <v>0</v>
      </c>
    </row>
    <row r="124" spans="2:10" x14ac:dyDescent="0.35">
      <c r="B124" s="159"/>
      <c r="C124" s="160"/>
      <c r="D124" s="160"/>
      <c r="E124" s="160"/>
      <c r="F124" s="161"/>
      <c r="G124" s="162"/>
      <c r="H124" s="163"/>
      <c r="I124" s="160"/>
      <c r="J124" s="150">
        <f t="shared" si="1"/>
        <v>0</v>
      </c>
    </row>
    <row r="125" spans="2:10" x14ac:dyDescent="0.35">
      <c r="B125" s="159"/>
      <c r="C125" s="160"/>
      <c r="D125" s="160"/>
      <c r="E125" s="160"/>
      <c r="F125" s="161"/>
      <c r="G125" s="162"/>
      <c r="H125" s="163"/>
      <c r="I125" s="160"/>
      <c r="J125" s="150">
        <f t="shared" si="1"/>
        <v>0</v>
      </c>
    </row>
    <row r="126" spans="2:10" x14ac:dyDescent="0.35">
      <c r="B126" s="159"/>
      <c r="C126" s="160"/>
      <c r="D126" s="160"/>
      <c r="E126" s="160"/>
      <c r="F126" s="161"/>
      <c r="G126" s="162"/>
      <c r="H126" s="163"/>
      <c r="I126" s="160"/>
      <c r="J126" s="150">
        <f t="shared" si="1"/>
        <v>0</v>
      </c>
    </row>
    <row r="127" spans="2:10" x14ac:dyDescent="0.35">
      <c r="B127" s="159"/>
      <c r="C127" s="160"/>
      <c r="D127" s="160"/>
      <c r="E127" s="160"/>
      <c r="F127" s="161"/>
      <c r="G127" s="162"/>
      <c r="H127" s="163"/>
      <c r="I127" s="160"/>
      <c r="J127" s="150">
        <f t="shared" si="1"/>
        <v>0</v>
      </c>
    </row>
    <row r="128" spans="2:10" x14ac:dyDescent="0.35">
      <c r="B128" s="159"/>
      <c r="C128" s="160"/>
      <c r="D128" s="160"/>
      <c r="E128" s="160"/>
      <c r="F128" s="161"/>
      <c r="G128" s="162"/>
      <c r="H128" s="163"/>
      <c r="I128" s="160"/>
      <c r="J128" s="150">
        <f t="shared" si="1"/>
        <v>0</v>
      </c>
    </row>
    <row r="129" spans="2:10" x14ac:dyDescent="0.35">
      <c r="B129" s="159"/>
      <c r="C129" s="160"/>
      <c r="D129" s="160"/>
      <c r="E129" s="160"/>
      <c r="F129" s="161"/>
      <c r="G129" s="162"/>
      <c r="H129" s="163"/>
      <c r="I129" s="160"/>
      <c r="J129" s="150">
        <f t="shared" si="1"/>
        <v>0</v>
      </c>
    </row>
    <row r="130" spans="2:10" x14ac:dyDescent="0.35">
      <c r="B130" s="159"/>
      <c r="C130" s="160"/>
      <c r="D130" s="160"/>
      <c r="E130" s="160"/>
      <c r="F130" s="161"/>
      <c r="G130" s="162"/>
      <c r="H130" s="163"/>
      <c r="I130" s="160"/>
      <c r="J130" s="150">
        <f t="shared" si="1"/>
        <v>0</v>
      </c>
    </row>
    <row r="131" spans="2:10" x14ac:dyDescent="0.35">
      <c r="B131" s="159"/>
      <c r="C131" s="160"/>
      <c r="D131" s="160"/>
      <c r="E131" s="160"/>
      <c r="F131" s="161"/>
      <c r="G131" s="162"/>
      <c r="H131" s="163"/>
      <c r="I131" s="160"/>
      <c r="J131" s="150">
        <f t="shared" si="1"/>
        <v>0</v>
      </c>
    </row>
    <row r="132" spans="2:10" x14ac:dyDescent="0.35">
      <c r="B132" s="164"/>
      <c r="C132" s="165"/>
      <c r="D132" s="165"/>
      <c r="E132" s="165"/>
      <c r="F132" s="166"/>
      <c r="G132" s="167"/>
      <c r="H132" s="168"/>
      <c r="I132" s="165"/>
      <c r="J132" s="150">
        <f t="shared" si="1"/>
        <v>0</v>
      </c>
    </row>
    <row r="133" spans="2:10" x14ac:dyDescent="0.35">
      <c r="B133" s="159"/>
      <c r="C133" s="160"/>
      <c r="D133" s="160"/>
      <c r="E133" s="160"/>
      <c r="F133" s="161"/>
      <c r="G133" s="162"/>
      <c r="H133" s="163"/>
      <c r="I133" s="160"/>
      <c r="J133" s="150">
        <f t="shared" si="1"/>
        <v>0</v>
      </c>
    </row>
    <row r="134" spans="2:10" x14ac:dyDescent="0.35">
      <c r="B134" s="159"/>
      <c r="C134" s="160"/>
      <c r="D134" s="160"/>
      <c r="E134" s="160"/>
      <c r="F134" s="161"/>
      <c r="G134" s="162"/>
      <c r="H134" s="163"/>
      <c r="I134" s="160"/>
      <c r="J134" s="150">
        <f t="shared" si="1"/>
        <v>0</v>
      </c>
    </row>
    <row r="135" spans="2:10" x14ac:dyDescent="0.35">
      <c r="B135" s="159"/>
      <c r="C135" s="160"/>
      <c r="D135" s="160"/>
      <c r="E135" s="160"/>
      <c r="F135" s="161"/>
      <c r="G135" s="162"/>
      <c r="H135" s="163"/>
      <c r="I135" s="160"/>
      <c r="J135" s="150">
        <f t="shared" si="1"/>
        <v>0</v>
      </c>
    </row>
    <row r="136" spans="2:10" x14ac:dyDescent="0.35">
      <c r="B136" s="159"/>
      <c r="C136" s="160"/>
      <c r="D136" s="160"/>
      <c r="E136" s="160"/>
      <c r="F136" s="161"/>
      <c r="G136" s="162"/>
      <c r="H136" s="163"/>
      <c r="I136" s="160"/>
      <c r="J136" s="150">
        <f t="shared" si="1"/>
        <v>0</v>
      </c>
    </row>
    <row r="137" spans="2:10" x14ac:dyDescent="0.35">
      <c r="B137" s="159"/>
      <c r="C137" s="160"/>
      <c r="D137" s="160"/>
      <c r="E137" s="160"/>
      <c r="F137" s="161"/>
      <c r="G137" s="162"/>
      <c r="H137" s="163"/>
      <c r="I137" s="160"/>
      <c r="J137" s="150">
        <f t="shared" si="1"/>
        <v>0</v>
      </c>
    </row>
    <row r="138" spans="2:10" x14ac:dyDescent="0.35">
      <c r="B138" s="159"/>
      <c r="C138" s="160"/>
      <c r="D138" s="160"/>
      <c r="E138" s="160"/>
      <c r="F138" s="161"/>
      <c r="G138" s="162"/>
      <c r="H138" s="163"/>
      <c r="I138" s="160"/>
      <c r="J138" s="150">
        <f t="shared" si="1"/>
        <v>0</v>
      </c>
    </row>
    <row r="139" spans="2:10" x14ac:dyDescent="0.35">
      <c r="B139" s="159"/>
      <c r="C139" s="160"/>
      <c r="D139" s="160"/>
      <c r="E139" s="160"/>
      <c r="F139" s="161"/>
      <c r="G139" s="162"/>
      <c r="H139" s="163"/>
      <c r="I139" s="160"/>
      <c r="J139" s="150">
        <f t="shared" si="1"/>
        <v>0</v>
      </c>
    </row>
    <row r="140" spans="2:10" x14ac:dyDescent="0.35">
      <c r="B140" s="159"/>
      <c r="C140" s="160"/>
      <c r="D140" s="160"/>
      <c r="E140" s="160"/>
      <c r="F140" s="161"/>
      <c r="G140" s="162"/>
      <c r="H140" s="163"/>
      <c r="I140" s="160"/>
      <c r="J140" s="150">
        <f t="shared" si="1"/>
        <v>0</v>
      </c>
    </row>
    <row r="141" spans="2:10" x14ac:dyDescent="0.35">
      <c r="B141" s="159"/>
      <c r="C141" s="160"/>
      <c r="D141" s="160"/>
      <c r="E141" s="160"/>
      <c r="F141" s="161"/>
      <c r="G141" s="162"/>
      <c r="H141" s="163"/>
      <c r="I141" s="160"/>
      <c r="J141" s="150">
        <f t="shared" ref="J141:J162" si="2">ROUND(G141*H141*I141,2)</f>
        <v>0</v>
      </c>
    </row>
    <row r="142" spans="2:10" x14ac:dyDescent="0.35">
      <c r="B142" s="159"/>
      <c r="C142" s="160"/>
      <c r="D142" s="160"/>
      <c r="E142" s="160"/>
      <c r="F142" s="161"/>
      <c r="G142" s="162"/>
      <c r="H142" s="163"/>
      <c r="I142" s="160"/>
      <c r="J142" s="150">
        <f t="shared" si="2"/>
        <v>0</v>
      </c>
    </row>
    <row r="143" spans="2:10" x14ac:dyDescent="0.35">
      <c r="B143" s="159"/>
      <c r="C143" s="160"/>
      <c r="D143" s="160"/>
      <c r="E143" s="160"/>
      <c r="F143" s="161"/>
      <c r="G143" s="162"/>
      <c r="H143" s="163"/>
      <c r="I143" s="160"/>
      <c r="J143" s="150">
        <f t="shared" si="2"/>
        <v>0</v>
      </c>
    </row>
    <row r="144" spans="2:10" x14ac:dyDescent="0.35">
      <c r="B144" s="159"/>
      <c r="C144" s="160"/>
      <c r="D144" s="160"/>
      <c r="E144" s="160"/>
      <c r="F144" s="161"/>
      <c r="G144" s="162"/>
      <c r="H144" s="163"/>
      <c r="I144" s="160"/>
      <c r="J144" s="150">
        <f t="shared" si="2"/>
        <v>0</v>
      </c>
    </row>
    <row r="145" spans="2:10" x14ac:dyDescent="0.35">
      <c r="B145" s="159"/>
      <c r="C145" s="160"/>
      <c r="D145" s="160"/>
      <c r="E145" s="160"/>
      <c r="F145" s="161"/>
      <c r="G145" s="162"/>
      <c r="H145" s="163"/>
      <c r="I145" s="160"/>
      <c r="J145" s="150">
        <f t="shared" si="2"/>
        <v>0</v>
      </c>
    </row>
    <row r="146" spans="2:10" x14ac:dyDescent="0.35">
      <c r="B146" s="159"/>
      <c r="C146" s="160"/>
      <c r="D146" s="160"/>
      <c r="E146" s="160"/>
      <c r="F146" s="161"/>
      <c r="G146" s="162"/>
      <c r="H146" s="163"/>
      <c r="I146" s="160"/>
      <c r="J146" s="150">
        <f t="shared" si="2"/>
        <v>0</v>
      </c>
    </row>
    <row r="147" spans="2:10" x14ac:dyDescent="0.35">
      <c r="B147" s="159"/>
      <c r="C147" s="160"/>
      <c r="D147" s="160"/>
      <c r="E147" s="160"/>
      <c r="F147" s="161"/>
      <c r="G147" s="162"/>
      <c r="H147" s="163"/>
      <c r="I147" s="160"/>
      <c r="J147" s="150">
        <f t="shared" si="2"/>
        <v>0</v>
      </c>
    </row>
    <row r="148" spans="2:10" x14ac:dyDescent="0.35">
      <c r="B148" s="159"/>
      <c r="C148" s="160"/>
      <c r="D148" s="160"/>
      <c r="E148" s="160"/>
      <c r="F148" s="161"/>
      <c r="G148" s="162"/>
      <c r="H148" s="163"/>
      <c r="I148" s="160"/>
      <c r="J148" s="150">
        <f t="shared" si="2"/>
        <v>0</v>
      </c>
    </row>
    <row r="149" spans="2:10" x14ac:dyDescent="0.35">
      <c r="B149" s="159"/>
      <c r="C149" s="160"/>
      <c r="D149" s="160"/>
      <c r="E149" s="160"/>
      <c r="F149" s="161"/>
      <c r="G149" s="162"/>
      <c r="H149" s="163"/>
      <c r="I149" s="160"/>
      <c r="J149" s="150">
        <f t="shared" si="2"/>
        <v>0</v>
      </c>
    </row>
    <row r="150" spans="2:10" x14ac:dyDescent="0.35">
      <c r="B150" s="159"/>
      <c r="C150" s="160"/>
      <c r="D150" s="160"/>
      <c r="E150" s="160"/>
      <c r="F150" s="161"/>
      <c r="G150" s="162"/>
      <c r="H150" s="163"/>
      <c r="I150" s="160"/>
      <c r="J150" s="150">
        <f t="shared" si="2"/>
        <v>0</v>
      </c>
    </row>
    <row r="151" spans="2:10" x14ac:dyDescent="0.35">
      <c r="B151" s="159"/>
      <c r="C151" s="160"/>
      <c r="D151" s="160"/>
      <c r="E151" s="160"/>
      <c r="F151" s="161"/>
      <c r="G151" s="162"/>
      <c r="H151" s="163"/>
      <c r="I151" s="160"/>
      <c r="J151" s="150">
        <f t="shared" si="2"/>
        <v>0</v>
      </c>
    </row>
    <row r="152" spans="2:10" x14ac:dyDescent="0.35">
      <c r="B152" s="159"/>
      <c r="C152" s="160"/>
      <c r="D152" s="160"/>
      <c r="E152" s="160"/>
      <c r="F152" s="161"/>
      <c r="G152" s="162"/>
      <c r="H152" s="163"/>
      <c r="I152" s="160"/>
      <c r="J152" s="150">
        <f t="shared" si="2"/>
        <v>0</v>
      </c>
    </row>
    <row r="153" spans="2:10" x14ac:dyDescent="0.35">
      <c r="B153" s="159"/>
      <c r="C153" s="160"/>
      <c r="D153" s="160"/>
      <c r="E153" s="160"/>
      <c r="F153" s="161"/>
      <c r="G153" s="162"/>
      <c r="H153" s="163"/>
      <c r="I153" s="160"/>
      <c r="J153" s="150">
        <f t="shared" si="2"/>
        <v>0</v>
      </c>
    </row>
    <row r="154" spans="2:10" x14ac:dyDescent="0.35">
      <c r="B154" s="159"/>
      <c r="C154" s="160"/>
      <c r="D154" s="160"/>
      <c r="E154" s="160"/>
      <c r="F154" s="161"/>
      <c r="G154" s="162"/>
      <c r="H154" s="163"/>
      <c r="I154" s="160"/>
      <c r="J154" s="150">
        <f t="shared" si="2"/>
        <v>0</v>
      </c>
    </row>
    <row r="155" spans="2:10" x14ac:dyDescent="0.35">
      <c r="B155" s="159"/>
      <c r="C155" s="160"/>
      <c r="D155" s="160"/>
      <c r="E155" s="160"/>
      <c r="F155" s="161"/>
      <c r="G155" s="162"/>
      <c r="H155" s="163"/>
      <c r="I155" s="160"/>
      <c r="J155" s="150">
        <f t="shared" si="2"/>
        <v>0</v>
      </c>
    </row>
    <row r="156" spans="2:10" x14ac:dyDescent="0.35">
      <c r="B156" s="164"/>
      <c r="C156" s="165"/>
      <c r="D156" s="165"/>
      <c r="E156" s="165"/>
      <c r="F156" s="166"/>
      <c r="G156" s="167"/>
      <c r="H156" s="168"/>
      <c r="I156" s="165"/>
      <c r="J156" s="150">
        <f t="shared" si="2"/>
        <v>0</v>
      </c>
    </row>
    <row r="157" spans="2:10" x14ac:dyDescent="0.35">
      <c r="B157" s="159"/>
      <c r="C157" s="160"/>
      <c r="D157" s="160"/>
      <c r="E157" s="160"/>
      <c r="F157" s="161"/>
      <c r="G157" s="162"/>
      <c r="H157" s="163"/>
      <c r="I157" s="160"/>
      <c r="J157" s="150">
        <f t="shared" si="2"/>
        <v>0</v>
      </c>
    </row>
    <row r="158" spans="2:10" x14ac:dyDescent="0.35">
      <c r="B158" s="159"/>
      <c r="C158" s="160"/>
      <c r="D158" s="160"/>
      <c r="E158" s="160"/>
      <c r="F158" s="161"/>
      <c r="G158" s="162"/>
      <c r="H158" s="163"/>
      <c r="I158" s="160"/>
      <c r="J158" s="150">
        <f t="shared" si="2"/>
        <v>0</v>
      </c>
    </row>
    <row r="159" spans="2:10" x14ac:dyDescent="0.35">
      <c r="B159" s="159"/>
      <c r="C159" s="160"/>
      <c r="D159" s="160"/>
      <c r="E159" s="160"/>
      <c r="F159" s="161"/>
      <c r="G159" s="162"/>
      <c r="H159" s="163"/>
      <c r="I159" s="160"/>
      <c r="J159" s="150">
        <f t="shared" si="2"/>
        <v>0</v>
      </c>
    </row>
    <row r="160" spans="2:10" x14ac:dyDescent="0.35">
      <c r="B160" s="159"/>
      <c r="C160" s="160"/>
      <c r="D160" s="160"/>
      <c r="E160" s="160"/>
      <c r="F160" s="161"/>
      <c r="G160" s="162"/>
      <c r="H160" s="163"/>
      <c r="I160" s="160"/>
      <c r="J160" s="150">
        <f t="shared" si="2"/>
        <v>0</v>
      </c>
    </row>
    <row r="161" spans="2:10" x14ac:dyDescent="0.35">
      <c r="B161" s="159"/>
      <c r="C161" s="160"/>
      <c r="D161" s="160"/>
      <c r="E161" s="160"/>
      <c r="F161" s="161"/>
      <c r="G161" s="162"/>
      <c r="H161" s="163"/>
      <c r="I161" s="160"/>
      <c r="J161" s="150">
        <f t="shared" si="2"/>
        <v>0</v>
      </c>
    </row>
    <row r="162" spans="2:10" ht="14" thickBot="1" x14ac:dyDescent="0.4">
      <c r="B162" s="169"/>
      <c r="C162" s="170"/>
      <c r="D162" s="170"/>
      <c r="E162" s="170"/>
      <c r="F162" s="171"/>
      <c r="G162" s="172"/>
      <c r="H162" s="173"/>
      <c r="I162" s="170"/>
      <c r="J162" s="372">
        <f t="shared" si="2"/>
        <v>0</v>
      </c>
    </row>
    <row r="163" spans="2:10" x14ac:dyDescent="0.35">
      <c r="B163" s="68" t="s">
        <v>291</v>
      </c>
    </row>
    <row r="164" spans="2:10" hidden="1" x14ac:dyDescent="0.35">
      <c r="D164" s="49" t="s">
        <v>9</v>
      </c>
    </row>
    <row r="165" spans="2:10" hidden="1" x14ac:dyDescent="0.35">
      <c r="D165" s="49" t="s">
        <v>8</v>
      </c>
    </row>
    <row r="166" spans="2:10" hidden="1" x14ac:dyDescent="0.35">
      <c r="D166" s="49" t="s">
        <v>153</v>
      </c>
    </row>
  </sheetData>
  <sheetProtection algorithmName="SHA-512" hashValue="b/pjMh3idRV6YnWCvxcSHnAlNYB4qJQNku3dDJ4OEnugGEPsEj3MLA5w9khuyTukBMfwu2AnxXNsUP1lBtbosw==" saltValue="JCQwc2MWNZzbz7Mg/YYZsg==" spinCount="100000" sheet="1" formatCells="0" formatColumns="0" formatRows="0" insertRows="0" deleteRows="0" sort="0" autoFilter="0" pivotTables="0"/>
  <mergeCells count="5">
    <mergeCell ref="B2:J3"/>
    <mergeCell ref="B5:J5"/>
    <mergeCell ref="B6:J6"/>
    <mergeCell ref="D9:E9"/>
    <mergeCell ref="D8:E8"/>
  </mergeCells>
  <dataValidations count="1">
    <dataValidation type="list" allowBlank="1" showInputMessage="1" showErrorMessage="1" sqref="D12:E162" xr:uid="{00000000-0002-0000-0000-000000000000}">
      <formula1>$D$164:$D$166</formula1>
    </dataValidation>
  </dataValidations>
  <printOptions horizontalCentered="1" verticalCentered="1"/>
  <pageMargins left="0.31496062992125984" right="0.31496062992125984" top="0.74803149606299213" bottom="0.74803149606299213" header="0.15748031496062992" footer="0.31496062992125984"/>
  <pageSetup paperSize="8" scale="98" fitToHeight="0" orientation="landscape" r:id="rId1"/>
  <headerFooter scaleWithDoc="0" alignWithMargins="0">
    <oddHeader xml:space="preserve">&amp;R&amp;"-,Gras"&amp;14&amp;K03+000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dimension ref="A1:I88"/>
  <sheetViews>
    <sheetView showGridLines="0" showRuler="0" topLeftCell="A10" zoomScaleNormal="100" zoomScaleSheetLayoutView="80" zoomScalePageLayoutView="70" workbookViewId="0">
      <selection activeCell="I9" sqref="I9"/>
    </sheetView>
  </sheetViews>
  <sheetFormatPr baseColWidth="10" defaultColWidth="11.54296875" defaultRowHeight="11.5" x14ac:dyDescent="0.35"/>
  <cols>
    <col min="1" max="1" width="5.81640625" style="77" customWidth="1"/>
    <col min="2" max="2" width="40.81640625" style="77" customWidth="1"/>
    <col min="3" max="3" width="50.81640625" style="77" customWidth="1"/>
    <col min="4" max="4" width="35.81640625" style="77" customWidth="1"/>
    <col min="5" max="6" width="20.81640625" style="77" customWidth="1"/>
    <col min="7" max="7" width="5.54296875" style="77" customWidth="1"/>
    <col min="8" max="16384" width="11.54296875" style="77"/>
  </cols>
  <sheetData>
    <row r="1" spans="1:9" ht="15" customHeight="1" thickBot="1" x14ac:dyDescent="0.4">
      <c r="G1" s="78"/>
    </row>
    <row r="2" spans="1:9" s="81" customFormat="1" ht="30" customHeight="1" thickTop="1" x14ac:dyDescent="0.35">
      <c r="B2" s="421" t="s">
        <v>197</v>
      </c>
      <c r="C2" s="422"/>
      <c r="D2" s="422"/>
      <c r="E2" s="422"/>
      <c r="F2" s="423"/>
      <c r="G2" s="99"/>
      <c r="H2" s="99"/>
      <c r="I2" s="82"/>
    </row>
    <row r="3" spans="1:9" s="81" customFormat="1" ht="30" customHeight="1" thickBot="1" x14ac:dyDescent="0.4">
      <c r="B3" s="424"/>
      <c r="C3" s="425"/>
      <c r="D3" s="425"/>
      <c r="E3" s="425"/>
      <c r="F3" s="426"/>
      <c r="G3" s="99"/>
      <c r="H3" s="99"/>
      <c r="I3" s="82"/>
    </row>
    <row r="4" spans="1:9" ht="15" customHeight="1" thickTop="1" x14ac:dyDescent="0.35">
      <c r="A4" s="75"/>
      <c r="B4" s="75"/>
      <c r="C4" s="83"/>
      <c r="E4" s="84"/>
      <c r="G4" s="85"/>
    </row>
    <row r="5" spans="1:9" ht="19.5" customHeight="1" x14ac:dyDescent="0.35">
      <c r="A5" s="75"/>
      <c r="B5" s="387" t="s">
        <v>280</v>
      </c>
      <c r="C5" s="83"/>
      <c r="E5" s="84"/>
      <c r="G5" s="85"/>
    </row>
    <row r="6" spans="1:9" ht="15" customHeight="1" x14ac:dyDescent="0.35">
      <c r="A6" s="75"/>
      <c r="B6" s="97" t="s">
        <v>264</v>
      </c>
      <c r="C6" s="213"/>
      <c r="D6" s="96"/>
      <c r="E6" s="96"/>
      <c r="F6" s="96"/>
      <c r="G6" s="85"/>
    </row>
    <row r="7" spans="1:9" ht="25" customHeight="1" x14ac:dyDescent="0.35">
      <c r="A7" s="75"/>
      <c r="B7" s="502" t="s">
        <v>267</v>
      </c>
      <c r="C7" s="502"/>
      <c r="D7" s="96"/>
      <c r="E7" s="96"/>
      <c r="F7" s="96"/>
      <c r="G7" s="85"/>
    </row>
    <row r="8" spans="1:9" ht="15" customHeight="1" x14ac:dyDescent="0.35">
      <c r="A8" s="75"/>
      <c r="B8" s="97" t="s">
        <v>265</v>
      </c>
      <c r="C8" s="98"/>
      <c r="D8" s="96"/>
      <c r="E8" s="96"/>
      <c r="F8" s="96"/>
      <c r="G8" s="85"/>
    </row>
    <row r="9" spans="1:9" ht="25" customHeight="1" x14ac:dyDescent="0.35">
      <c r="A9" s="75"/>
      <c r="B9" s="502" t="s">
        <v>266</v>
      </c>
      <c r="C9" s="502"/>
      <c r="D9" s="502"/>
      <c r="E9" s="502"/>
      <c r="F9" s="502"/>
      <c r="G9" s="85"/>
    </row>
    <row r="10" spans="1:9" ht="25" customHeight="1" x14ac:dyDescent="0.35">
      <c r="A10" s="75"/>
      <c r="B10" s="521" t="s">
        <v>270</v>
      </c>
      <c r="C10" s="521"/>
      <c r="D10" s="521"/>
      <c r="E10" s="349"/>
      <c r="F10" s="349"/>
      <c r="G10" s="85"/>
    </row>
    <row r="11" spans="1:9" ht="20.5" customHeight="1" x14ac:dyDescent="0.35">
      <c r="A11" s="75"/>
      <c r="B11" s="509" t="s">
        <v>271</v>
      </c>
      <c r="C11" s="509"/>
      <c r="D11" s="509"/>
      <c r="E11" s="509"/>
      <c r="F11" s="509"/>
      <c r="G11" s="85"/>
    </row>
    <row r="12" spans="1:9" ht="19.5" customHeight="1" x14ac:dyDescent="0.35">
      <c r="A12" s="75"/>
      <c r="B12" s="502" t="s">
        <v>268</v>
      </c>
      <c r="C12" s="502" t="s">
        <v>122</v>
      </c>
      <c r="D12" s="96"/>
      <c r="E12" s="96"/>
      <c r="F12" s="96"/>
      <c r="G12" s="85"/>
    </row>
    <row r="13" spans="1:9" ht="25" customHeight="1" x14ac:dyDescent="0.35">
      <c r="A13" s="75"/>
      <c r="B13" s="502" t="s">
        <v>269</v>
      </c>
      <c r="C13" s="502"/>
      <c r="D13" s="502"/>
      <c r="E13" s="502"/>
      <c r="F13" s="502"/>
      <c r="G13" s="85"/>
    </row>
    <row r="14" spans="1:9" ht="33.5" customHeight="1" x14ac:dyDescent="0.35">
      <c r="A14" s="75"/>
      <c r="B14" s="535" t="s">
        <v>283</v>
      </c>
      <c r="C14" s="536"/>
      <c r="D14" s="536"/>
      <c r="E14" s="536"/>
      <c r="F14" s="536"/>
      <c r="G14" s="85"/>
    </row>
    <row r="15" spans="1:9" ht="25" customHeight="1" x14ac:dyDescent="0.35">
      <c r="A15" s="75"/>
      <c r="B15" s="388" t="s">
        <v>282</v>
      </c>
      <c r="C15" s="537" t="s">
        <v>281</v>
      </c>
      <c r="D15" s="502"/>
      <c r="E15" s="502"/>
      <c r="F15" s="502"/>
      <c r="G15" s="85"/>
    </row>
    <row r="16" spans="1:9" ht="15" customHeight="1" thickBot="1" x14ac:dyDescent="0.4">
      <c r="A16" s="75"/>
      <c r="B16" s="96"/>
      <c r="C16" s="96"/>
      <c r="D16" s="96"/>
      <c r="E16" s="96"/>
      <c r="F16" s="96"/>
      <c r="G16" s="85"/>
    </row>
    <row r="17" spans="1:7" ht="15" customHeight="1" x14ac:dyDescent="0.35">
      <c r="A17" s="75"/>
      <c r="B17" s="515" t="s">
        <v>272</v>
      </c>
      <c r="C17" s="516"/>
      <c r="D17" s="516"/>
      <c r="E17" s="516"/>
      <c r="F17" s="517"/>
      <c r="G17" s="85"/>
    </row>
    <row r="18" spans="1:7" ht="15" customHeight="1" thickBot="1" x14ac:dyDescent="0.4">
      <c r="A18" s="75"/>
      <c r="B18" s="518"/>
      <c r="C18" s="519"/>
      <c r="D18" s="519"/>
      <c r="E18" s="519"/>
      <c r="F18" s="520"/>
      <c r="G18" s="85"/>
    </row>
    <row r="19" spans="1:7" ht="15" customHeight="1" thickBot="1" x14ac:dyDescent="0.4">
      <c r="A19" s="75"/>
      <c r="B19" s="313"/>
      <c r="C19" s="313"/>
      <c r="D19" s="313"/>
      <c r="E19" s="313"/>
      <c r="F19" s="313"/>
      <c r="G19" s="85"/>
    </row>
    <row r="20" spans="1:7" ht="31.5" customHeight="1" thickBot="1" x14ac:dyDescent="0.4">
      <c r="A20" s="75"/>
      <c r="B20" s="318" t="s">
        <v>231</v>
      </c>
      <c r="C20" s="522" t="s">
        <v>232</v>
      </c>
      <c r="D20" s="523"/>
      <c r="E20" s="523"/>
      <c r="F20" s="524"/>
      <c r="G20" s="85"/>
    </row>
    <row r="21" spans="1:7" ht="29.15" customHeight="1" thickBot="1" x14ac:dyDescent="0.4">
      <c r="A21" s="75"/>
      <c r="B21" s="319" t="s">
        <v>233</v>
      </c>
      <c r="C21" s="525" t="s">
        <v>240</v>
      </c>
      <c r="D21" s="526"/>
      <c r="E21" s="526"/>
      <c r="F21" s="527"/>
      <c r="G21" s="85"/>
    </row>
    <row r="22" spans="1:7" ht="74.150000000000006" customHeight="1" thickBot="1" x14ac:dyDescent="0.4">
      <c r="A22" s="75"/>
      <c r="B22" s="320" t="s">
        <v>234</v>
      </c>
      <c r="C22" s="528" t="s">
        <v>244</v>
      </c>
      <c r="D22" s="528"/>
      <c r="E22" s="528"/>
      <c r="F22" s="529"/>
      <c r="G22" s="85"/>
    </row>
    <row r="23" spans="1:7" ht="19.5" customHeight="1" x14ac:dyDescent="0.35">
      <c r="A23" s="75"/>
      <c r="B23" s="317" t="s">
        <v>235</v>
      </c>
      <c r="C23" s="532" t="s">
        <v>242</v>
      </c>
      <c r="D23" s="533"/>
      <c r="E23" s="533"/>
      <c r="F23" s="534"/>
      <c r="G23" s="85"/>
    </row>
    <row r="24" spans="1:7" ht="63.65" customHeight="1" x14ac:dyDescent="0.35">
      <c r="A24" s="75"/>
      <c r="B24" s="315" t="s">
        <v>236</v>
      </c>
      <c r="C24" s="510" t="s">
        <v>243</v>
      </c>
      <c r="D24" s="513"/>
      <c r="E24" s="513"/>
      <c r="F24" s="514"/>
      <c r="G24" s="85"/>
    </row>
    <row r="25" spans="1:7" ht="27" customHeight="1" x14ac:dyDescent="0.35">
      <c r="A25" s="75"/>
      <c r="B25" s="314" t="s">
        <v>237</v>
      </c>
      <c r="C25" s="530" t="s">
        <v>241</v>
      </c>
      <c r="D25" s="530"/>
      <c r="E25" s="530"/>
      <c r="F25" s="531"/>
      <c r="G25" s="85"/>
    </row>
    <row r="26" spans="1:7" ht="36" customHeight="1" x14ac:dyDescent="0.35">
      <c r="A26" s="75"/>
      <c r="B26" s="316" t="s">
        <v>238</v>
      </c>
      <c r="C26" s="510" t="s">
        <v>251</v>
      </c>
      <c r="D26" s="511"/>
      <c r="E26" s="511"/>
      <c r="F26" s="512"/>
      <c r="G26" s="85"/>
    </row>
    <row r="27" spans="1:7" ht="36" customHeight="1" x14ac:dyDescent="0.35">
      <c r="A27" s="75"/>
      <c r="B27" s="324" t="s">
        <v>248</v>
      </c>
      <c r="C27" s="506"/>
      <c r="D27" s="507"/>
      <c r="E27" s="507"/>
      <c r="F27" s="508"/>
      <c r="G27" s="85"/>
    </row>
    <row r="28" spans="1:7" ht="26.5" customHeight="1" thickBot="1" x14ac:dyDescent="0.4">
      <c r="A28" s="75"/>
      <c r="B28" s="323" t="s">
        <v>239</v>
      </c>
      <c r="C28" s="503" t="s">
        <v>245</v>
      </c>
      <c r="D28" s="504"/>
      <c r="E28" s="504"/>
      <c r="F28" s="505"/>
      <c r="G28" s="85"/>
    </row>
    <row r="29" spans="1:7" ht="15" customHeight="1" thickBot="1" x14ac:dyDescent="0.4">
      <c r="A29" s="75"/>
      <c r="B29" s="313"/>
      <c r="C29" s="313"/>
      <c r="D29" s="313"/>
      <c r="E29" s="313"/>
      <c r="F29" s="313"/>
      <c r="G29" s="85"/>
    </row>
    <row r="30" spans="1:7" ht="40" customHeight="1" thickBot="1" x14ac:dyDescent="0.4">
      <c r="B30" s="90" t="s">
        <v>4</v>
      </c>
      <c r="C30" s="91" t="s">
        <v>119</v>
      </c>
      <c r="D30" s="91" t="s">
        <v>120</v>
      </c>
      <c r="E30" s="93" t="s">
        <v>172</v>
      </c>
      <c r="F30" s="92" t="s">
        <v>2</v>
      </c>
    </row>
    <row r="31" spans="1:7" ht="36" customHeight="1" x14ac:dyDescent="0.35">
      <c r="B31" s="189" t="s">
        <v>34</v>
      </c>
      <c r="C31" s="174" t="s">
        <v>121</v>
      </c>
      <c r="D31" s="257" t="s">
        <v>221</v>
      </c>
      <c r="E31" s="182"/>
      <c r="F31" s="175">
        <v>0</v>
      </c>
    </row>
    <row r="32" spans="1:7" ht="30" customHeight="1" x14ac:dyDescent="0.35">
      <c r="B32" s="189" t="s">
        <v>34</v>
      </c>
      <c r="C32" s="118"/>
      <c r="D32" s="118"/>
      <c r="E32" s="255"/>
      <c r="F32" s="175">
        <v>0</v>
      </c>
    </row>
    <row r="33" spans="2:6" ht="30" customHeight="1" x14ac:dyDescent="0.35">
      <c r="B33" s="189" t="s">
        <v>34</v>
      </c>
      <c r="C33" s="118"/>
      <c r="D33" s="118"/>
      <c r="E33" s="255"/>
      <c r="F33" s="175">
        <v>0</v>
      </c>
    </row>
    <row r="34" spans="2:6" ht="30" customHeight="1" x14ac:dyDescent="0.35">
      <c r="B34" s="189" t="s">
        <v>34</v>
      </c>
      <c r="C34" s="118"/>
      <c r="D34" s="118"/>
      <c r="E34" s="255"/>
      <c r="F34" s="175">
        <v>0</v>
      </c>
    </row>
    <row r="35" spans="2:6" ht="30" customHeight="1" x14ac:dyDescent="0.35">
      <c r="B35" s="189" t="s">
        <v>34</v>
      </c>
      <c r="C35" s="118"/>
      <c r="D35" s="118"/>
      <c r="E35" s="255"/>
      <c r="F35" s="175">
        <v>0</v>
      </c>
    </row>
    <row r="36" spans="2:6" ht="30" customHeight="1" x14ac:dyDescent="0.35">
      <c r="B36" s="189" t="s">
        <v>34</v>
      </c>
      <c r="C36" s="118"/>
      <c r="D36" s="118"/>
      <c r="E36" s="255"/>
      <c r="F36" s="175">
        <v>0</v>
      </c>
    </row>
    <row r="37" spans="2:6" ht="30" customHeight="1" x14ac:dyDescent="0.35">
      <c r="B37" s="189" t="s">
        <v>34</v>
      </c>
      <c r="C37" s="118"/>
      <c r="D37" s="118"/>
      <c r="E37" s="255"/>
      <c r="F37" s="175">
        <v>0</v>
      </c>
    </row>
    <row r="38" spans="2:6" ht="30" customHeight="1" x14ac:dyDescent="0.35">
      <c r="B38" s="189" t="s">
        <v>34</v>
      </c>
      <c r="C38" s="118"/>
      <c r="D38" s="118"/>
      <c r="E38" s="255"/>
      <c r="F38" s="175">
        <v>0</v>
      </c>
    </row>
    <row r="39" spans="2:6" ht="30" customHeight="1" x14ac:dyDescent="0.35">
      <c r="B39" s="189" t="s">
        <v>34</v>
      </c>
      <c r="C39" s="118"/>
      <c r="D39" s="118"/>
      <c r="E39" s="255"/>
      <c r="F39" s="175">
        <v>0</v>
      </c>
    </row>
    <row r="40" spans="2:6" ht="30" customHeight="1" x14ac:dyDescent="0.35">
      <c r="B40" s="189" t="s">
        <v>34</v>
      </c>
      <c r="C40" s="118"/>
      <c r="D40" s="118"/>
      <c r="E40" s="255"/>
      <c r="F40" s="175">
        <v>0</v>
      </c>
    </row>
    <row r="41" spans="2:6" ht="30" customHeight="1" x14ac:dyDescent="0.35">
      <c r="B41" s="189" t="s">
        <v>34</v>
      </c>
      <c r="C41" s="118"/>
      <c r="D41" s="118"/>
      <c r="E41" s="255"/>
      <c r="F41" s="175">
        <v>0</v>
      </c>
    </row>
    <row r="42" spans="2:6" ht="30" customHeight="1" x14ac:dyDescent="0.35">
      <c r="B42" s="189" t="s">
        <v>34</v>
      </c>
      <c r="C42" s="118"/>
      <c r="D42" s="118"/>
      <c r="E42" s="255"/>
      <c r="F42" s="175">
        <v>0</v>
      </c>
    </row>
    <row r="43" spans="2:6" ht="30" customHeight="1" x14ac:dyDescent="0.35">
      <c r="B43" s="189" t="s">
        <v>34</v>
      </c>
      <c r="C43" s="118"/>
      <c r="D43" s="118"/>
      <c r="E43" s="255"/>
      <c r="F43" s="175">
        <v>0</v>
      </c>
    </row>
    <row r="44" spans="2:6" ht="30" customHeight="1" x14ac:dyDescent="0.35">
      <c r="B44" s="189" t="s">
        <v>34</v>
      </c>
      <c r="C44" s="118"/>
      <c r="D44" s="118"/>
      <c r="E44" s="255"/>
      <c r="F44" s="175">
        <v>0</v>
      </c>
    </row>
    <row r="45" spans="2:6" ht="30" customHeight="1" x14ac:dyDescent="0.35">
      <c r="B45" s="189" t="s">
        <v>34</v>
      </c>
      <c r="C45" s="118"/>
      <c r="D45" s="118"/>
      <c r="E45" s="255"/>
      <c r="F45" s="175">
        <v>0</v>
      </c>
    </row>
    <row r="46" spans="2:6" ht="30" customHeight="1" x14ac:dyDescent="0.35">
      <c r="B46" s="189" t="s">
        <v>34</v>
      </c>
      <c r="C46" s="118"/>
      <c r="D46" s="118"/>
      <c r="E46" s="255"/>
      <c r="F46" s="175">
        <v>0</v>
      </c>
    </row>
    <row r="47" spans="2:6" ht="30" customHeight="1" x14ac:dyDescent="0.35">
      <c r="B47" s="189" t="s">
        <v>34</v>
      </c>
      <c r="C47" s="118"/>
      <c r="D47" s="118"/>
      <c r="E47" s="255"/>
      <c r="F47" s="175">
        <v>0</v>
      </c>
    </row>
    <row r="48" spans="2:6" ht="30" customHeight="1" x14ac:dyDescent="0.35">
      <c r="B48" s="189" t="s">
        <v>34</v>
      </c>
      <c r="C48" s="118"/>
      <c r="D48" s="118"/>
      <c r="E48" s="255"/>
      <c r="F48" s="175">
        <v>0</v>
      </c>
    </row>
    <row r="49" spans="2:6" ht="30" customHeight="1" x14ac:dyDescent="0.35">
      <c r="B49" s="189" t="s">
        <v>34</v>
      </c>
      <c r="C49" s="118"/>
      <c r="D49" s="118"/>
      <c r="E49" s="255"/>
      <c r="F49" s="175">
        <v>0</v>
      </c>
    </row>
    <row r="50" spans="2:6" ht="30" customHeight="1" x14ac:dyDescent="0.35">
      <c r="B50" s="189" t="s">
        <v>34</v>
      </c>
      <c r="C50" s="118"/>
      <c r="D50" s="118"/>
      <c r="E50" s="255"/>
      <c r="F50" s="175">
        <v>0</v>
      </c>
    </row>
    <row r="51" spans="2:6" ht="30" customHeight="1" x14ac:dyDescent="0.35">
      <c r="B51" s="189" t="s">
        <v>34</v>
      </c>
      <c r="C51" s="118"/>
      <c r="D51" s="118"/>
      <c r="E51" s="255"/>
      <c r="F51" s="175">
        <v>0</v>
      </c>
    </row>
    <row r="52" spans="2:6" ht="30" customHeight="1" x14ac:dyDescent="0.35">
      <c r="B52" s="189" t="s">
        <v>34</v>
      </c>
      <c r="C52" s="118"/>
      <c r="D52" s="118"/>
      <c r="E52" s="255"/>
      <c r="F52" s="175">
        <v>0</v>
      </c>
    </row>
    <row r="53" spans="2:6" ht="30" customHeight="1" x14ac:dyDescent="0.35">
      <c r="B53" s="189" t="s">
        <v>34</v>
      </c>
      <c r="C53" s="118"/>
      <c r="D53" s="118"/>
      <c r="E53" s="255"/>
      <c r="F53" s="175">
        <v>0</v>
      </c>
    </row>
    <row r="54" spans="2:6" ht="30" customHeight="1" x14ac:dyDescent="0.35">
      <c r="B54" s="189" t="s">
        <v>34</v>
      </c>
      <c r="C54" s="118"/>
      <c r="D54" s="118"/>
      <c r="E54" s="255"/>
      <c r="F54" s="175">
        <v>0</v>
      </c>
    </row>
    <row r="55" spans="2:6" ht="30" customHeight="1" x14ac:dyDescent="0.35">
      <c r="B55" s="189" t="s">
        <v>34</v>
      </c>
      <c r="C55" s="118"/>
      <c r="D55" s="118"/>
      <c r="E55" s="255"/>
      <c r="F55" s="175">
        <v>0</v>
      </c>
    </row>
    <row r="56" spans="2:6" ht="30" customHeight="1" x14ac:dyDescent="0.35">
      <c r="B56" s="189" t="s">
        <v>34</v>
      </c>
      <c r="C56" s="118"/>
      <c r="D56" s="118"/>
      <c r="E56" s="255"/>
      <c r="F56" s="175">
        <v>0</v>
      </c>
    </row>
    <row r="57" spans="2:6" ht="30" customHeight="1" x14ac:dyDescent="0.35">
      <c r="B57" s="189" t="s">
        <v>34</v>
      </c>
      <c r="C57" s="118"/>
      <c r="D57" s="118"/>
      <c r="E57" s="255"/>
      <c r="F57" s="175">
        <v>0</v>
      </c>
    </row>
    <row r="58" spans="2:6" ht="30" customHeight="1" x14ac:dyDescent="0.35">
      <c r="B58" s="189" t="s">
        <v>34</v>
      </c>
      <c r="C58" s="118"/>
      <c r="D58" s="118"/>
      <c r="E58" s="255"/>
      <c r="F58" s="175">
        <v>0</v>
      </c>
    </row>
    <row r="59" spans="2:6" ht="30" customHeight="1" x14ac:dyDescent="0.35">
      <c r="B59" s="189" t="s">
        <v>34</v>
      </c>
      <c r="C59" s="118"/>
      <c r="D59" s="118"/>
      <c r="E59" s="255"/>
      <c r="F59" s="175">
        <v>0</v>
      </c>
    </row>
    <row r="60" spans="2:6" ht="30" customHeight="1" x14ac:dyDescent="0.35">
      <c r="B60" s="189" t="s">
        <v>34</v>
      </c>
      <c r="C60" s="118"/>
      <c r="D60" s="118"/>
      <c r="E60" s="255"/>
      <c r="F60" s="175">
        <v>0</v>
      </c>
    </row>
    <row r="61" spans="2:6" ht="30" customHeight="1" x14ac:dyDescent="0.35">
      <c r="B61" s="189" t="s">
        <v>34</v>
      </c>
      <c r="C61" s="118"/>
      <c r="D61" s="118"/>
      <c r="E61" s="255"/>
      <c r="F61" s="175">
        <v>0</v>
      </c>
    </row>
    <row r="62" spans="2:6" ht="30" customHeight="1" x14ac:dyDescent="0.35">
      <c r="B62" s="189" t="s">
        <v>34</v>
      </c>
      <c r="C62" s="118"/>
      <c r="D62" s="118"/>
      <c r="E62" s="255"/>
      <c r="F62" s="175">
        <v>0</v>
      </c>
    </row>
    <row r="63" spans="2:6" ht="30" customHeight="1" x14ac:dyDescent="0.35">
      <c r="B63" s="189" t="s">
        <v>34</v>
      </c>
      <c r="C63" s="118"/>
      <c r="D63" s="118"/>
      <c r="E63" s="255"/>
      <c r="F63" s="175">
        <v>0</v>
      </c>
    </row>
    <row r="64" spans="2:6" ht="30" customHeight="1" x14ac:dyDescent="0.35">
      <c r="B64" s="189" t="s">
        <v>34</v>
      </c>
      <c r="C64" s="118"/>
      <c r="D64" s="118"/>
      <c r="E64" s="255"/>
      <c r="F64" s="175">
        <v>0</v>
      </c>
    </row>
    <row r="65" spans="1:7" ht="30" customHeight="1" x14ac:dyDescent="0.35">
      <c r="A65" s="80"/>
      <c r="B65" s="189" t="s">
        <v>34</v>
      </c>
      <c r="C65" s="118"/>
      <c r="D65" s="118"/>
      <c r="E65" s="255"/>
      <c r="F65" s="175">
        <v>0</v>
      </c>
    </row>
    <row r="66" spans="1:7" ht="30" customHeight="1" x14ac:dyDescent="0.35">
      <c r="A66" s="80"/>
      <c r="B66" s="189" t="s">
        <v>34</v>
      </c>
      <c r="C66" s="118"/>
      <c r="D66" s="118"/>
      <c r="E66" s="255"/>
      <c r="F66" s="175">
        <v>0</v>
      </c>
    </row>
    <row r="67" spans="1:7" ht="30" customHeight="1" thickBot="1" x14ac:dyDescent="0.4">
      <c r="A67" s="80"/>
      <c r="B67" s="190" t="s">
        <v>34</v>
      </c>
      <c r="C67" s="123"/>
      <c r="D67" s="123"/>
      <c r="E67" s="256"/>
      <c r="F67" s="176">
        <v>0</v>
      </c>
    </row>
    <row r="68" spans="1:7" ht="30" customHeight="1" thickBot="1" x14ac:dyDescent="0.4">
      <c r="A68" s="80"/>
      <c r="B68" s="499" t="s">
        <v>134</v>
      </c>
      <c r="C68" s="500"/>
      <c r="D68" s="500"/>
      <c r="E68" s="501"/>
      <c r="F68" s="250">
        <f>ROUND(SUMIF($B$31:$B$67,Listes!A12,($F$31:$F$67)),2)</f>
        <v>0</v>
      </c>
    </row>
    <row r="69" spans="1:7" ht="30" customHeight="1" thickBot="1" x14ac:dyDescent="0.4">
      <c r="A69" s="80"/>
      <c r="B69" s="499" t="s">
        <v>135</v>
      </c>
      <c r="C69" s="500"/>
      <c r="D69" s="500"/>
      <c r="E69" s="501"/>
      <c r="F69" s="250">
        <f>ROUND(SUMIF($B$31:$B$67,Listes!A13,($F$31:$F$67)),2)</f>
        <v>0</v>
      </c>
    </row>
    <row r="70" spans="1:7" ht="30" customHeight="1" thickBot="1" x14ac:dyDescent="0.4">
      <c r="A70" s="80"/>
      <c r="B70" s="499" t="s">
        <v>136</v>
      </c>
      <c r="C70" s="500"/>
      <c r="D70" s="500"/>
      <c r="E70" s="501"/>
      <c r="F70" s="250">
        <f>ROUND(SUMIF($B$31:$B$67,Listes!A14,($F$31:$F$67)),2)</f>
        <v>0</v>
      </c>
    </row>
    <row r="71" spans="1:7" ht="30" customHeight="1" thickBot="1" x14ac:dyDescent="0.4">
      <c r="A71" s="80"/>
      <c r="B71" s="499" t="s">
        <v>137</v>
      </c>
      <c r="C71" s="500"/>
      <c r="D71" s="500"/>
      <c r="E71" s="501"/>
      <c r="F71" s="250">
        <f>ROUND(SUMIF($B$31:$B$67,Listes!A15,($F$31:$F$67)),2)</f>
        <v>0</v>
      </c>
    </row>
    <row r="72" spans="1:7" ht="30" customHeight="1" thickBot="1" x14ac:dyDescent="0.4">
      <c r="A72" s="80"/>
      <c r="B72" s="499" t="s">
        <v>138</v>
      </c>
      <c r="C72" s="500"/>
      <c r="D72" s="500"/>
      <c r="E72" s="501"/>
      <c r="F72" s="250">
        <f>ROUND(SUMIF($B$31:$B$67,Listes!A16,($F$31:$F$67)),2)</f>
        <v>0</v>
      </c>
    </row>
    <row r="73" spans="1:7" ht="30" customHeight="1" thickBot="1" x14ac:dyDescent="0.4">
      <c r="A73" s="80"/>
      <c r="B73" s="499" t="s">
        <v>139</v>
      </c>
      <c r="C73" s="500"/>
      <c r="D73" s="500"/>
      <c r="E73" s="501"/>
      <c r="F73" s="250">
        <f>ROUND(SUMIF($B$31:$B$67,Listes!A17,($F$31:$F$67)),2)</f>
        <v>0</v>
      </c>
    </row>
    <row r="74" spans="1:7" ht="30" customHeight="1" thickBot="1" x14ac:dyDescent="0.4">
      <c r="A74" s="80"/>
      <c r="B74" s="499" t="s">
        <v>140</v>
      </c>
      <c r="C74" s="500"/>
      <c r="D74" s="500"/>
      <c r="E74" s="501"/>
      <c r="F74" s="250">
        <f>ROUND(SUMIF($B$31:$B$67,Listes!A18,($F$31:$F$67)),2)</f>
        <v>0</v>
      </c>
    </row>
    <row r="75" spans="1:7" ht="30" customHeight="1" thickBot="1" x14ac:dyDescent="0.4">
      <c r="A75" s="80"/>
      <c r="B75" s="499" t="s">
        <v>141</v>
      </c>
      <c r="C75" s="500"/>
      <c r="D75" s="500"/>
      <c r="E75" s="501"/>
      <c r="F75" s="250">
        <f>ROUND(SUMIF($B$31:$B$67,Listes!A19,($F$31:$F$67)),2)</f>
        <v>0</v>
      </c>
    </row>
    <row r="76" spans="1:7" ht="30" customHeight="1" thickBot="1" x14ac:dyDescent="0.4">
      <c r="A76" s="80"/>
      <c r="B76" s="499" t="s">
        <v>142</v>
      </c>
      <c r="C76" s="500"/>
      <c r="D76" s="500"/>
      <c r="E76" s="501"/>
      <c r="F76" s="250">
        <f>ROUND(SUMIF($B$31:$B$67,Listes!A20,($F$31:$F$67)),2)</f>
        <v>0</v>
      </c>
    </row>
    <row r="77" spans="1:7" ht="30" customHeight="1" thickBot="1" x14ac:dyDescent="0.4">
      <c r="A77" s="80"/>
      <c r="B77" s="88"/>
      <c r="C77" s="89"/>
      <c r="D77" s="89"/>
      <c r="E77" s="94" t="s">
        <v>3</v>
      </c>
      <c r="F77" s="177">
        <f>ROUND(SUM(F68:F76),2)</f>
        <v>0</v>
      </c>
    </row>
    <row r="78" spans="1:7" ht="14.5" customHeight="1" x14ac:dyDescent="0.35">
      <c r="A78" s="80"/>
      <c r="B78" s="80"/>
      <c r="C78" s="78"/>
    </row>
    <row r="79" spans="1:7" ht="14.5" customHeight="1" x14ac:dyDescent="0.35">
      <c r="A79" s="80"/>
      <c r="B79" s="80"/>
      <c r="C79" s="79"/>
      <c r="D79" s="80"/>
      <c r="G79" s="80"/>
    </row>
    <row r="80" spans="1:7" ht="27.65" customHeight="1" x14ac:dyDescent="0.35">
      <c r="A80" s="80"/>
      <c r="B80" s="80"/>
      <c r="C80" s="79"/>
      <c r="D80" s="80"/>
      <c r="E80" s="498"/>
      <c r="F80" s="496"/>
      <c r="G80" s="80"/>
    </row>
    <row r="81" spans="1:7" ht="14.25" customHeight="1" x14ac:dyDescent="0.35">
      <c r="A81" s="80"/>
      <c r="B81" s="80"/>
      <c r="C81" s="86"/>
      <c r="D81" s="80"/>
      <c r="E81" s="498"/>
      <c r="F81" s="497"/>
      <c r="G81" s="80"/>
    </row>
    <row r="82" spans="1:7" ht="27" customHeight="1" x14ac:dyDescent="0.35">
      <c r="A82" s="80"/>
      <c r="B82" s="80"/>
      <c r="C82" s="79"/>
      <c r="D82" s="80"/>
      <c r="E82" s="95"/>
      <c r="F82" s="76"/>
      <c r="G82" s="80"/>
    </row>
    <row r="83" spans="1:7" x14ac:dyDescent="0.35">
      <c r="A83" s="80"/>
      <c r="B83" s="80"/>
      <c r="C83" s="79"/>
      <c r="D83" s="80"/>
      <c r="E83" s="79"/>
      <c r="F83" s="76"/>
      <c r="G83" s="80"/>
    </row>
    <row r="84" spans="1:7" ht="23.25" customHeight="1" x14ac:dyDescent="0.35">
      <c r="C84" s="80"/>
      <c r="D84" s="80"/>
      <c r="E84" s="79"/>
      <c r="F84" s="76"/>
      <c r="G84" s="80"/>
    </row>
    <row r="85" spans="1:7" ht="30" customHeight="1" x14ac:dyDescent="0.35">
      <c r="C85" s="80"/>
      <c r="D85" s="80"/>
      <c r="E85" s="79"/>
      <c r="F85" s="76"/>
      <c r="G85" s="80"/>
    </row>
    <row r="86" spans="1:7" x14ac:dyDescent="0.35">
      <c r="C86" s="80"/>
      <c r="D86" s="87"/>
      <c r="E86" s="79"/>
      <c r="F86" s="76"/>
      <c r="G86" s="80"/>
    </row>
    <row r="87" spans="1:7" x14ac:dyDescent="0.35">
      <c r="C87" s="80"/>
      <c r="D87" s="80"/>
      <c r="E87" s="87"/>
      <c r="F87" s="76"/>
      <c r="G87" s="80"/>
    </row>
    <row r="88" spans="1:7" x14ac:dyDescent="0.35">
      <c r="C88" s="80"/>
      <c r="D88" s="80"/>
    </row>
  </sheetData>
  <sheetProtection algorithmName="SHA-512" hashValue="lhO2mITSuHyOCYYVid63u31H2xoLTVj1UrF4isiMn/GMPo3H65hMd+JVosozrhXjHcqp06ESKdwjbEBBTb1ZIw==" saltValue="cyvrATwhTnQ6d2zZjiZUiQ==" spinCount="100000" sheet="1" formatCells="0" formatColumns="0" formatRows="0" insertRows="0" deleteRows="0" sort="0" autoFilter="0" pivotTables="0"/>
  <dataConsolidate/>
  <mergeCells count="30">
    <mergeCell ref="B9:F9"/>
    <mergeCell ref="B13:F13"/>
    <mergeCell ref="B11:F11"/>
    <mergeCell ref="C26:F26"/>
    <mergeCell ref="C24:F24"/>
    <mergeCell ref="B17:F18"/>
    <mergeCell ref="B10:D10"/>
    <mergeCell ref="C20:F20"/>
    <mergeCell ref="C21:F21"/>
    <mergeCell ref="C22:F22"/>
    <mergeCell ref="C25:F25"/>
    <mergeCell ref="C23:F23"/>
    <mergeCell ref="B14:F14"/>
    <mergeCell ref="C15:F15"/>
    <mergeCell ref="F80:F81"/>
    <mergeCell ref="E80:E81"/>
    <mergeCell ref="B2:F3"/>
    <mergeCell ref="B68:E68"/>
    <mergeCell ref="B69:E69"/>
    <mergeCell ref="B70:E70"/>
    <mergeCell ref="B71:E71"/>
    <mergeCell ref="B72:E72"/>
    <mergeCell ref="B73:E73"/>
    <mergeCell ref="B74:E74"/>
    <mergeCell ref="B75:E75"/>
    <mergeCell ref="B76:E76"/>
    <mergeCell ref="B7:C7"/>
    <mergeCell ref="B12:C12"/>
    <mergeCell ref="C28:F28"/>
    <mergeCell ref="C27:F27"/>
  </mergeCells>
  <hyperlinks>
    <hyperlink ref="C15" r:id="rId1" xr:uid="{F56DA7CF-788E-43E2-BED2-D446B2BB8859}"/>
  </hyperlinks>
  <printOptions horizontalCentered="1"/>
  <pageMargins left="0.23622047244094491" right="0.23622047244094491" top="0.19685039370078741" bottom="0.19685039370078741" header="0" footer="0"/>
  <pageSetup paperSize="8" scale="76" orientation="landscape" r:id="rId2"/>
  <rowBreaks count="1" manualBreakCount="1">
    <brk id="53" max="6" man="1"/>
  </rowBreaks>
  <drawing r:id="rId3"/>
  <legacyDrawingHF r:id="rId4"/>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2000000}">
          <x14:formula1>
            <xm:f>Listes!$A$11:$A$20</xm:f>
          </x14:formula1>
          <xm:sqref>B31:B67</xm:sqref>
        </x14:dataValidation>
        <x14:dataValidation type="list" allowBlank="1" showInputMessage="1" showErrorMessage="1" xr:uid="{788BF8CF-92AC-4DC6-9A19-A4FB721D2A96}">
          <x14:formula1>
            <xm:f>Listes!$B$30:$B$31</xm:f>
          </x14:formula1>
          <xm:sqref>E31:E67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937D-0491-40F4-8990-B137B4DF9882}">
  <dimension ref="A1:O43"/>
  <sheetViews>
    <sheetView showGridLines="0" topLeftCell="A31" zoomScale="110" zoomScaleNormal="110" workbookViewId="0">
      <selection activeCell="K5" sqref="K5"/>
    </sheetView>
  </sheetViews>
  <sheetFormatPr baseColWidth="10" defaultColWidth="11.54296875" defaultRowHeight="13.5" x14ac:dyDescent="0.25"/>
  <cols>
    <col min="1" max="1" width="5.81640625" style="1" customWidth="1"/>
    <col min="2" max="4" width="11.54296875" style="1"/>
    <col min="5" max="8" width="15.81640625" style="1" customWidth="1"/>
    <col min="9" max="9" width="15.1796875" style="1" customWidth="1"/>
    <col min="10" max="16384" width="11.54296875" style="1"/>
  </cols>
  <sheetData>
    <row r="1" spans="1:15" ht="15.5" thickBot="1" x14ac:dyDescent="0.35">
      <c r="B1" s="258"/>
      <c r="C1" s="259"/>
      <c r="D1" s="259"/>
      <c r="E1" s="259"/>
      <c r="F1" s="259"/>
      <c r="G1" s="259"/>
      <c r="H1" s="259"/>
      <c r="I1" s="259"/>
    </row>
    <row r="2" spans="1:15" ht="30" customHeight="1" thickTop="1" x14ac:dyDescent="0.25">
      <c r="B2" s="421" t="s">
        <v>222</v>
      </c>
      <c r="C2" s="422"/>
      <c r="D2" s="422"/>
      <c r="E2" s="422"/>
      <c r="F2" s="422"/>
      <c r="G2" s="422"/>
      <c r="H2" s="422"/>
      <c r="I2" s="423"/>
      <c r="J2" s="67"/>
    </row>
    <row r="3" spans="1:15" ht="30" customHeight="1" thickBot="1" x14ac:dyDescent="0.3">
      <c r="B3" s="424"/>
      <c r="C3" s="425"/>
      <c r="D3" s="425"/>
      <c r="E3" s="425"/>
      <c r="F3" s="425"/>
      <c r="G3" s="425"/>
      <c r="H3" s="425"/>
      <c r="I3" s="426"/>
      <c r="J3" s="67"/>
      <c r="K3" s="48"/>
    </row>
    <row r="4" spans="1:15" ht="14.5" thickTop="1" thickBot="1" x14ac:dyDescent="0.3">
      <c r="B4" s="260"/>
      <c r="C4" s="260"/>
      <c r="D4" s="261"/>
      <c r="E4" s="261"/>
      <c r="F4" s="261"/>
      <c r="G4" s="261"/>
      <c r="H4" s="261"/>
      <c r="I4" s="262"/>
    </row>
    <row r="5" spans="1:15" ht="40" customHeight="1" thickBot="1" x14ac:dyDescent="0.3">
      <c r="B5" s="548" t="s">
        <v>211</v>
      </c>
      <c r="C5" s="549"/>
      <c r="D5" s="550"/>
      <c r="E5" s="273" t="s">
        <v>154</v>
      </c>
      <c r="F5" s="271" t="s">
        <v>155</v>
      </c>
      <c r="G5" s="271" t="s">
        <v>156</v>
      </c>
      <c r="H5" s="271" t="s">
        <v>157</v>
      </c>
      <c r="I5" s="272" t="s">
        <v>158</v>
      </c>
    </row>
    <row r="6" spans="1:15" ht="30" customHeight="1" thickBot="1" x14ac:dyDescent="0.3">
      <c r="B6" s="538" t="s">
        <v>199</v>
      </c>
      <c r="C6" s="539"/>
      <c r="D6" s="539"/>
      <c r="E6" s="539"/>
      <c r="F6" s="539"/>
      <c r="G6" s="539"/>
      <c r="H6" s="539"/>
      <c r="I6" s="540"/>
    </row>
    <row r="7" spans="1:15" ht="30" customHeight="1" x14ac:dyDescent="0.25">
      <c r="B7" s="551" t="s">
        <v>212</v>
      </c>
      <c r="C7" s="552"/>
      <c r="D7" s="553"/>
      <c r="E7" s="352">
        <v>0</v>
      </c>
      <c r="F7" s="353">
        <v>0</v>
      </c>
      <c r="G7" s="353">
        <v>0</v>
      </c>
      <c r="H7" s="354">
        <v>0</v>
      </c>
      <c r="I7" s="282">
        <f>ROUND(SUM(E7:H7),2)</f>
        <v>0</v>
      </c>
      <c r="J7" s="260"/>
    </row>
    <row r="8" spans="1:15" ht="30" customHeight="1" x14ac:dyDescent="0.25">
      <c r="B8" s="545" t="s">
        <v>213</v>
      </c>
      <c r="C8" s="546"/>
      <c r="D8" s="547"/>
      <c r="E8" s="274">
        <v>0</v>
      </c>
      <c r="F8" s="269">
        <v>0</v>
      </c>
      <c r="G8" s="269">
        <v>0</v>
      </c>
      <c r="H8" s="269">
        <v>0</v>
      </c>
      <c r="I8" s="270">
        <f>ROUND(SUM(E8:H8),2)</f>
        <v>0</v>
      </c>
      <c r="J8" s="260"/>
    </row>
    <row r="9" spans="1:15" ht="30" customHeight="1" x14ac:dyDescent="0.25">
      <c r="B9" s="545" t="s">
        <v>217</v>
      </c>
      <c r="C9" s="546"/>
      <c r="D9" s="547"/>
      <c r="E9" s="350">
        <v>0</v>
      </c>
      <c r="F9" s="269">
        <v>0</v>
      </c>
      <c r="G9" s="269">
        <v>0</v>
      </c>
      <c r="H9" s="269">
        <v>0</v>
      </c>
      <c r="I9" s="270">
        <f>ROUND(SUM(E9:H9),2)</f>
        <v>0</v>
      </c>
      <c r="J9" s="260"/>
    </row>
    <row r="10" spans="1:15" ht="30" customHeight="1" x14ac:dyDescent="0.25">
      <c r="B10" s="554" t="s">
        <v>275</v>
      </c>
      <c r="C10" s="555"/>
      <c r="D10" s="555"/>
      <c r="E10" s="362">
        <f>SUM(E7:E9)</f>
        <v>0</v>
      </c>
      <c r="F10" s="360">
        <f t="shared" ref="F10:H10" si="0">SUM(F7:F9)</f>
        <v>0</v>
      </c>
      <c r="G10" s="360">
        <f t="shared" si="0"/>
        <v>0</v>
      </c>
      <c r="H10" s="360">
        <f t="shared" si="0"/>
        <v>0</v>
      </c>
      <c r="I10" s="361">
        <f>ROUND(SUM(I7:I9),2)</f>
        <v>0</v>
      </c>
      <c r="J10" s="260"/>
      <c r="O10" s="48"/>
    </row>
    <row r="11" spans="1:15" ht="30" customHeight="1" thickBot="1" x14ac:dyDescent="0.3">
      <c r="B11" s="541" t="s">
        <v>197</v>
      </c>
      <c r="C11" s="542"/>
      <c r="D11" s="542"/>
      <c r="E11" s="543"/>
      <c r="F11" s="543"/>
      <c r="G11" s="543"/>
      <c r="H11" s="543"/>
      <c r="I11" s="544"/>
    </row>
    <row r="12" spans="1:15" ht="30" customHeight="1" x14ac:dyDescent="0.25">
      <c r="A12" s="48"/>
      <c r="B12" s="580" t="s">
        <v>209</v>
      </c>
      <c r="C12" s="581"/>
      <c r="D12" s="582"/>
      <c r="E12" s="278">
        <v>0</v>
      </c>
      <c r="F12" s="279">
        <v>0</v>
      </c>
      <c r="G12" s="279">
        <v>0</v>
      </c>
      <c r="H12" s="279">
        <v>0</v>
      </c>
      <c r="I12" s="280">
        <f t="shared" ref="I12:I18" si="1">ROUND(SUM(E12:H12),2)</f>
        <v>0</v>
      </c>
      <c r="J12" s="260"/>
    </row>
    <row r="13" spans="1:15" ht="30" customHeight="1" x14ac:dyDescent="0.25">
      <c r="B13" s="545" t="s">
        <v>109</v>
      </c>
      <c r="C13" s="546"/>
      <c r="D13" s="547"/>
      <c r="E13" s="281">
        <v>0</v>
      </c>
      <c r="F13" s="355">
        <v>0</v>
      </c>
      <c r="G13" s="355">
        <v>0</v>
      </c>
      <c r="H13" s="355">
        <v>0</v>
      </c>
      <c r="I13" s="270">
        <f t="shared" si="1"/>
        <v>0</v>
      </c>
      <c r="J13" s="260"/>
    </row>
    <row r="14" spans="1:15" ht="30" customHeight="1" x14ac:dyDescent="0.25">
      <c r="B14" s="579" t="s">
        <v>110</v>
      </c>
      <c r="C14" s="546"/>
      <c r="D14" s="547"/>
      <c r="E14" s="281">
        <v>0</v>
      </c>
      <c r="F14" s="268">
        <v>0</v>
      </c>
      <c r="G14" s="268">
        <v>0</v>
      </c>
      <c r="H14" s="268">
        <v>0</v>
      </c>
      <c r="I14" s="270">
        <f t="shared" si="1"/>
        <v>0</v>
      </c>
      <c r="J14" s="260"/>
    </row>
    <row r="15" spans="1:15" ht="30" customHeight="1" x14ac:dyDescent="0.25">
      <c r="B15" s="545" t="s">
        <v>112</v>
      </c>
      <c r="C15" s="546"/>
      <c r="D15" s="547"/>
      <c r="E15" s="281">
        <v>0</v>
      </c>
      <c r="F15" s="268">
        <v>0</v>
      </c>
      <c r="G15" s="268">
        <v>0</v>
      </c>
      <c r="H15" s="268">
        <v>0</v>
      </c>
      <c r="I15" s="270">
        <f t="shared" si="1"/>
        <v>0</v>
      </c>
      <c r="J15" s="260"/>
    </row>
    <row r="16" spans="1:15" ht="30" customHeight="1" x14ac:dyDescent="0.25">
      <c r="B16" s="545" t="s">
        <v>114</v>
      </c>
      <c r="C16" s="546"/>
      <c r="D16" s="547"/>
      <c r="E16" s="281">
        <v>0</v>
      </c>
      <c r="F16" s="268">
        <v>0</v>
      </c>
      <c r="G16" s="268">
        <v>0</v>
      </c>
      <c r="H16" s="268">
        <v>0</v>
      </c>
      <c r="I16" s="270">
        <f t="shared" si="1"/>
        <v>0</v>
      </c>
      <c r="J16" s="260"/>
    </row>
    <row r="17" spans="2:14" ht="34.5" customHeight="1" x14ac:dyDescent="0.25">
      <c r="B17" s="545" t="s">
        <v>210</v>
      </c>
      <c r="C17" s="546"/>
      <c r="D17" s="547"/>
      <c r="E17" s="281">
        <v>0</v>
      </c>
      <c r="F17" s="268">
        <v>0</v>
      </c>
      <c r="G17" s="268">
        <v>0</v>
      </c>
      <c r="H17" s="268">
        <v>0</v>
      </c>
      <c r="I17" s="270">
        <f t="shared" si="1"/>
        <v>0</v>
      </c>
      <c r="J17" s="260"/>
    </row>
    <row r="18" spans="2:14" ht="30" customHeight="1" x14ac:dyDescent="0.25">
      <c r="B18" s="545" t="s">
        <v>115</v>
      </c>
      <c r="C18" s="546"/>
      <c r="D18" s="547"/>
      <c r="E18" s="281">
        <v>0</v>
      </c>
      <c r="F18" s="363">
        <v>0</v>
      </c>
      <c r="G18" s="363">
        <v>0</v>
      </c>
      <c r="H18" s="363">
        <v>0</v>
      </c>
      <c r="I18" s="270">
        <f t="shared" si="1"/>
        <v>0</v>
      </c>
      <c r="J18" s="260"/>
      <c r="N18" s="48"/>
    </row>
    <row r="19" spans="2:14" ht="30" customHeight="1" x14ac:dyDescent="0.25">
      <c r="B19" s="574" t="s">
        <v>3</v>
      </c>
      <c r="C19" s="575"/>
      <c r="D19" s="575"/>
      <c r="E19" s="364">
        <f>SUM(E12:E18)</f>
        <v>0</v>
      </c>
      <c r="F19" s="365">
        <f t="shared" ref="F19:H19" si="2">SUM(F12:F18)</f>
        <v>0</v>
      </c>
      <c r="G19" s="365">
        <f t="shared" si="2"/>
        <v>0</v>
      </c>
      <c r="H19" s="366">
        <f t="shared" si="2"/>
        <v>0</v>
      </c>
      <c r="I19" s="351">
        <f>ROUND(SUM(I12:I18),2)</f>
        <v>0</v>
      </c>
      <c r="J19" s="260"/>
    </row>
    <row r="20" spans="2:14" ht="30" customHeight="1" x14ac:dyDescent="0.25">
      <c r="B20" s="576" t="s">
        <v>276</v>
      </c>
      <c r="C20" s="577"/>
      <c r="D20" s="578"/>
      <c r="E20" s="367">
        <f>SUM(E10+E19)</f>
        <v>0</v>
      </c>
      <c r="F20" s="368">
        <f t="shared" ref="F20:H20" si="3">SUM(F10+F19)</f>
        <v>0</v>
      </c>
      <c r="G20" s="368">
        <f t="shared" si="3"/>
        <v>0</v>
      </c>
      <c r="H20" s="369">
        <f t="shared" si="3"/>
        <v>0</v>
      </c>
      <c r="I20" s="370">
        <f>ROUND(SUM(I10+I19),2)</f>
        <v>0</v>
      </c>
      <c r="J20" s="358"/>
    </row>
    <row r="21" spans="2:14" ht="30" customHeight="1" thickBot="1" x14ac:dyDescent="0.3">
      <c r="B21" s="565" t="s">
        <v>150</v>
      </c>
      <c r="C21" s="566"/>
      <c r="D21" s="566"/>
      <c r="E21" s="566"/>
      <c r="F21" s="566"/>
      <c r="G21" s="566"/>
      <c r="H21" s="566"/>
      <c r="I21" s="567"/>
    </row>
    <row r="22" spans="2:14" ht="38.5" customHeight="1" thickBot="1" x14ac:dyDescent="0.3">
      <c r="B22" s="551" t="s">
        <v>34</v>
      </c>
      <c r="C22" s="552"/>
      <c r="D22" s="553"/>
      <c r="E22" s="356" t="str" cm="1">
        <f t="array" ref="E22">_xlfn.IFS(B22="COÛTS INDIRECTS : taux forfaitaire maximal de 7% des coûts directs",E20*7%,B22="FRAIS DE PERSONNEL : AU TAUX PLAFONNÉ A 20% DES COÛTS DIRECTS",E20*20%,B22="COÛTS ÉLIGIBLES RESTANTS : taux maximal de 40% des frais de personnel directs",E10*40%,B22="COÛTS INDIRECTS : taux forfaitaire maximal de 15% des frais de personnel directs",E10*15%,B22="… Liste déroulante de choix …","0,00 €")</f>
        <v>0,00 €</v>
      </c>
      <c r="F22" s="357" t="str" cm="1">
        <f t="array" ref="F22">_xlfn.IFS(B22="COÛTS INDIRECTS : taux forfaitaire maximal de 7% des coûts directs",F20*7%,B22="FRAIS DE PERSONNEL : AU TAUX PLAFONNÉ A 20% DES COÛTS DIRECTS",F20*20%,B22="COÛTS ÉLIGIBLES RESTANTS : taux maximal de 40% des frais de personnel directs",F10*40%,B22="COÛTS INDIRECTS : taux forfaitaire maximal de 15% des frais de personnel directs",F10*15%,B22="… Liste déroulante de choix …","0,00 €")</f>
        <v>0,00 €</v>
      </c>
      <c r="G22" s="357" t="str" cm="1">
        <f t="array" ref="G22">_xlfn.IFS(B22="COÛTS INDIRECTS : taux forfaitaire maximal de 7% des coûts directs",G20*7%,B22="FRAIS DE PERSONNEL : AU TAUX PLAFONNÉ A 20% DES COÛTS DIRECTS",G20*20%,B22="COÛTS ÉLIGIBLES RESTANTS : taux maximal de 40% des frais de personnel directs",G10*40%,B22="COÛTS INDIRECTS : taux forfaitaire maximal de 15% des frais de personnel directs",G10*15%,B22="… Liste déroulante de choix …","0,00 €")</f>
        <v>0,00 €</v>
      </c>
      <c r="H22" s="357" t="str" cm="1">
        <f t="array" ref="H22">_xlfn.IFS(B22="COÛTS INDIRECTS : taux forfaitaire maximal de 7% des coûts directs",H20*7%,B22="FRAIS DE PERSONNEL : AU TAUX PLAFONNÉ A 20% DES COÛTS DIRECTS",H20*20%,B22="COÛTS ÉLIGIBLES RESTANTS : taux maximal de 40% des frais de personnel directs",H10*40%,B22="COÛTS INDIRECTS : taux forfaitaire maximal de 15% des frais de personnel directs",H10*15%,B22="… Liste déroulante de choix …","0,00 €")</f>
        <v>0,00 €</v>
      </c>
      <c r="I22" s="357" cm="1">
        <f t="array" ref="I22">ROUND(_xlfn.IFS(B22="COÛTS INDIRECTS : taux forfaitaire maximal de 7% des coûts directs",I20*7%,B22="FRAIS DE PERSONNEL : AU TAUX PLAFONNÉ A 20% DES COÛTS DIRECTS",I20*20%,B22="COÛTS ÉLIGIBLES RESTANTS : taux maximal de 40% des frais de personnel directs",I10*40%,B22="COÛTS INDIRECTS : taux forfaitaire maximal de 15% des frais de personnel directs",I10*15%,B22="… Liste déroulante de choix …","0,00 €"),2)</f>
        <v>0</v>
      </c>
      <c r="J22" s="359"/>
    </row>
    <row r="23" spans="2:14" ht="30" customHeight="1" thickBot="1" x14ac:dyDescent="0.3">
      <c r="B23" s="559" t="s">
        <v>3</v>
      </c>
      <c r="C23" s="560"/>
      <c r="D23" s="561"/>
      <c r="E23" s="275">
        <f>SUM(E20+E22)</f>
        <v>0</v>
      </c>
      <c r="F23" s="276">
        <f>SUM(F22+F20)</f>
        <v>0</v>
      </c>
      <c r="G23" s="276">
        <f>SUM(G22+G20)</f>
        <v>0</v>
      </c>
      <c r="H23" s="276">
        <f>SUM(H22+H20)</f>
        <v>0</v>
      </c>
      <c r="I23" s="277">
        <f>ROUND(SUM(I22+I20),2)</f>
        <v>0</v>
      </c>
    </row>
    <row r="24" spans="2:14" ht="14" thickBot="1" x14ac:dyDescent="0.3">
      <c r="B24" s="263"/>
      <c r="C24" s="265"/>
      <c r="D24" s="265"/>
      <c r="E24" s="264"/>
      <c r="F24" s="264"/>
      <c r="G24" s="264"/>
      <c r="H24" s="264"/>
      <c r="I24" s="264"/>
    </row>
    <row r="25" spans="2:14" ht="40" customHeight="1" thickBot="1" x14ac:dyDescent="0.3">
      <c r="B25" s="562" t="s">
        <v>159</v>
      </c>
      <c r="C25" s="563"/>
      <c r="D25" s="564"/>
      <c r="E25" s="283" t="s">
        <v>154</v>
      </c>
      <c r="F25" s="271" t="s">
        <v>155</v>
      </c>
      <c r="G25" s="271" t="s">
        <v>156</v>
      </c>
      <c r="H25" s="271" t="s">
        <v>157</v>
      </c>
      <c r="I25" s="292" t="s">
        <v>158</v>
      </c>
    </row>
    <row r="26" spans="2:14" s="81" customFormat="1" ht="30" customHeight="1" thickBot="1" x14ac:dyDescent="0.4">
      <c r="B26" s="568" t="s">
        <v>204</v>
      </c>
      <c r="C26" s="569"/>
      <c r="D26" s="570"/>
      <c r="E26" s="284">
        <f>SUM(E27:E32)</f>
        <v>0</v>
      </c>
      <c r="F26" s="288">
        <f>SUM(F27:F32)</f>
        <v>0</v>
      </c>
      <c r="G26" s="288">
        <f>SUM(G27:G32)</f>
        <v>0</v>
      </c>
      <c r="H26" s="288">
        <f>SUM(H27:H32)</f>
        <v>0</v>
      </c>
      <c r="I26" s="293">
        <f t="shared" ref="I26:I39" si="4">ROUND(SUM(E26:H26),2)</f>
        <v>0</v>
      </c>
      <c r="J26" s="267"/>
    </row>
    <row r="27" spans="2:14" s="81" customFormat="1" ht="30" customHeight="1" x14ac:dyDescent="0.35">
      <c r="B27" s="571" t="s">
        <v>160</v>
      </c>
      <c r="C27" s="572"/>
      <c r="D27" s="573"/>
      <c r="E27" s="285">
        <v>0</v>
      </c>
      <c r="F27" s="289">
        <v>0</v>
      </c>
      <c r="G27" s="289">
        <v>0</v>
      </c>
      <c r="H27" s="289">
        <v>0</v>
      </c>
      <c r="I27" s="294">
        <f t="shared" si="4"/>
        <v>0</v>
      </c>
      <c r="J27" s="267"/>
    </row>
    <row r="28" spans="2:14" s="81" customFormat="1" ht="30" customHeight="1" x14ac:dyDescent="0.35">
      <c r="B28" s="556" t="s">
        <v>161</v>
      </c>
      <c r="C28" s="557"/>
      <c r="D28" s="558"/>
      <c r="E28" s="281">
        <v>0</v>
      </c>
      <c r="F28" s="268">
        <v>0</v>
      </c>
      <c r="G28" s="268">
        <v>0</v>
      </c>
      <c r="H28" s="268">
        <v>0</v>
      </c>
      <c r="I28" s="296">
        <f t="shared" si="4"/>
        <v>0</v>
      </c>
      <c r="J28" s="267"/>
    </row>
    <row r="29" spans="2:14" s="81" customFormat="1" ht="30" customHeight="1" x14ac:dyDescent="0.35">
      <c r="B29" s="571" t="s">
        <v>162</v>
      </c>
      <c r="C29" s="572"/>
      <c r="D29" s="573"/>
      <c r="E29" s="285">
        <v>0</v>
      </c>
      <c r="F29" s="289">
        <v>0</v>
      </c>
      <c r="G29" s="289">
        <v>0</v>
      </c>
      <c r="H29" s="289">
        <v>0</v>
      </c>
      <c r="I29" s="294">
        <f t="shared" si="4"/>
        <v>0</v>
      </c>
      <c r="J29" s="267"/>
    </row>
    <row r="30" spans="2:14" s="81" customFormat="1" ht="30" customHeight="1" x14ac:dyDescent="0.35">
      <c r="B30" s="556" t="s">
        <v>163</v>
      </c>
      <c r="C30" s="557"/>
      <c r="D30" s="558"/>
      <c r="E30" s="281">
        <v>0</v>
      </c>
      <c r="F30" s="268">
        <v>0</v>
      </c>
      <c r="G30" s="268">
        <v>0</v>
      </c>
      <c r="H30" s="268">
        <v>0</v>
      </c>
      <c r="I30" s="296">
        <f t="shared" si="4"/>
        <v>0</v>
      </c>
      <c r="J30" s="267"/>
    </row>
    <row r="31" spans="2:14" s="81" customFormat="1" ht="30" customHeight="1" x14ac:dyDescent="0.35">
      <c r="B31" s="556" t="s">
        <v>164</v>
      </c>
      <c r="C31" s="557"/>
      <c r="D31" s="558"/>
      <c r="E31" s="281">
        <v>0</v>
      </c>
      <c r="F31" s="268">
        <v>0</v>
      </c>
      <c r="G31" s="268">
        <v>0</v>
      </c>
      <c r="H31" s="268">
        <v>0</v>
      </c>
      <c r="I31" s="296">
        <f t="shared" si="4"/>
        <v>0</v>
      </c>
      <c r="J31" s="267"/>
    </row>
    <row r="32" spans="2:14" s="81" customFormat="1" ht="30" customHeight="1" thickBot="1" x14ac:dyDescent="0.4">
      <c r="B32" s="571" t="s">
        <v>165</v>
      </c>
      <c r="C32" s="572"/>
      <c r="D32" s="573"/>
      <c r="E32" s="285">
        <v>0</v>
      </c>
      <c r="F32" s="289">
        <v>0</v>
      </c>
      <c r="G32" s="289">
        <v>0</v>
      </c>
      <c r="H32" s="289">
        <v>0</v>
      </c>
      <c r="I32" s="294">
        <f t="shared" si="4"/>
        <v>0</v>
      </c>
      <c r="J32" s="267"/>
    </row>
    <row r="33" spans="2:10" s="81" customFormat="1" ht="30" customHeight="1" thickBot="1" x14ac:dyDescent="0.4">
      <c r="B33" s="568" t="s">
        <v>205</v>
      </c>
      <c r="C33" s="569"/>
      <c r="D33" s="570"/>
      <c r="E33" s="284">
        <f>SUM(E34:E35)</f>
        <v>0</v>
      </c>
      <c r="F33" s="288">
        <f t="shared" ref="F33:H33" si="5">SUM(F34:F35)</f>
        <v>0</v>
      </c>
      <c r="G33" s="288">
        <f t="shared" si="5"/>
        <v>0</v>
      </c>
      <c r="H33" s="288">
        <f t="shared" si="5"/>
        <v>0</v>
      </c>
      <c r="I33" s="293">
        <f t="shared" si="4"/>
        <v>0</v>
      </c>
      <c r="J33" s="267"/>
    </row>
    <row r="34" spans="2:10" s="81" customFormat="1" ht="30" customHeight="1" x14ac:dyDescent="0.35">
      <c r="B34" s="586" t="s">
        <v>166</v>
      </c>
      <c r="C34" s="587"/>
      <c r="D34" s="588"/>
      <c r="E34" s="278">
        <v>0</v>
      </c>
      <c r="F34" s="279">
        <v>0</v>
      </c>
      <c r="G34" s="279">
        <v>0</v>
      </c>
      <c r="H34" s="279">
        <v>0</v>
      </c>
      <c r="I34" s="297">
        <f t="shared" si="4"/>
        <v>0</v>
      </c>
      <c r="J34" s="267"/>
    </row>
    <row r="35" spans="2:10" s="81" customFormat="1" ht="30" customHeight="1" thickBot="1" x14ac:dyDescent="0.4">
      <c r="B35" s="571" t="s">
        <v>166</v>
      </c>
      <c r="C35" s="572"/>
      <c r="D35" s="573"/>
      <c r="E35" s="285">
        <v>0</v>
      </c>
      <c r="F35" s="289">
        <v>0</v>
      </c>
      <c r="G35" s="289">
        <v>0</v>
      </c>
      <c r="H35" s="289">
        <v>0</v>
      </c>
      <c r="I35" s="294">
        <f t="shared" si="4"/>
        <v>0</v>
      </c>
      <c r="J35" s="267"/>
    </row>
    <row r="36" spans="2:10" s="81" customFormat="1" ht="30" customHeight="1" thickBot="1" x14ac:dyDescent="0.4">
      <c r="B36" s="568" t="s">
        <v>207</v>
      </c>
      <c r="C36" s="569"/>
      <c r="D36" s="570"/>
      <c r="E36" s="284">
        <f>SUM(E37)</f>
        <v>0</v>
      </c>
      <c r="F36" s="288">
        <f>SUM(F37)</f>
        <v>0</v>
      </c>
      <c r="G36" s="288">
        <f>SUM(G37)</f>
        <v>0</v>
      </c>
      <c r="H36" s="288">
        <f>SUM(H37)</f>
        <v>0</v>
      </c>
      <c r="I36" s="293">
        <f t="shared" si="4"/>
        <v>0</v>
      </c>
      <c r="J36" s="267"/>
    </row>
    <row r="37" spans="2:10" s="81" customFormat="1" ht="30" customHeight="1" thickBot="1" x14ac:dyDescent="0.4">
      <c r="B37" s="571" t="s">
        <v>208</v>
      </c>
      <c r="C37" s="572"/>
      <c r="D37" s="573"/>
      <c r="E37" s="286">
        <f>E15</f>
        <v>0</v>
      </c>
      <c r="F37" s="290">
        <f>F15</f>
        <v>0</v>
      </c>
      <c r="G37" s="290">
        <f>G15</f>
        <v>0</v>
      </c>
      <c r="H37" s="290">
        <f>H15</f>
        <v>0</v>
      </c>
      <c r="I37" s="294">
        <f t="shared" si="4"/>
        <v>0</v>
      </c>
      <c r="J37" s="267"/>
    </row>
    <row r="38" spans="2:10" s="81" customFormat="1" ht="30" customHeight="1" thickBot="1" x14ac:dyDescent="0.4">
      <c r="B38" s="568" t="s">
        <v>167</v>
      </c>
      <c r="C38" s="569"/>
      <c r="D38" s="570"/>
      <c r="E38" s="284">
        <f>SUM(E39:E39)</f>
        <v>0</v>
      </c>
      <c r="F38" s="288">
        <f>SUM(F39:F39)</f>
        <v>0</v>
      </c>
      <c r="G38" s="288">
        <f>SUM(G39:G39)</f>
        <v>0</v>
      </c>
      <c r="H38" s="288">
        <f>SUM(H39:H39)</f>
        <v>0</v>
      </c>
      <c r="I38" s="293">
        <f t="shared" si="4"/>
        <v>0</v>
      </c>
      <c r="J38" s="267"/>
    </row>
    <row r="39" spans="2:10" s="81" customFormat="1" ht="30" customHeight="1" thickBot="1" x14ac:dyDescent="0.4">
      <c r="B39" s="571" t="s">
        <v>206</v>
      </c>
      <c r="C39" s="572"/>
      <c r="D39" s="573"/>
      <c r="E39" s="285">
        <v>0</v>
      </c>
      <c r="F39" s="289">
        <v>0</v>
      </c>
      <c r="G39" s="289">
        <v>0</v>
      </c>
      <c r="H39" s="289">
        <v>0</v>
      </c>
      <c r="I39" s="294">
        <f t="shared" si="4"/>
        <v>0</v>
      </c>
      <c r="J39" s="267"/>
    </row>
    <row r="40" spans="2:10" s="81" customFormat="1" ht="30" customHeight="1" thickBot="1" x14ac:dyDescent="0.4">
      <c r="B40" s="583" t="s">
        <v>3</v>
      </c>
      <c r="C40" s="584"/>
      <c r="D40" s="585"/>
      <c r="E40" s="287">
        <f>SUM(E26,E33,E38)</f>
        <v>0</v>
      </c>
      <c r="F40" s="291">
        <f>SUM(F26,F33,F38)</f>
        <v>0</v>
      </c>
      <c r="G40" s="291">
        <f>SUM(G26,G33,G38)</f>
        <v>0</v>
      </c>
      <c r="H40" s="291">
        <f>SUM(H26,H33,H38)</f>
        <v>0</v>
      </c>
      <c r="I40" s="295">
        <f>ROUND(I26+I33+I38,2)</f>
        <v>0</v>
      </c>
    </row>
    <row r="41" spans="2:10" x14ac:dyDescent="0.25">
      <c r="B41" s="258"/>
      <c r="C41" s="258"/>
      <c r="D41" s="258"/>
      <c r="E41" s="258"/>
      <c r="F41" s="258"/>
      <c r="G41" s="258"/>
      <c r="H41" s="258"/>
      <c r="I41" s="266"/>
    </row>
    <row r="42" spans="2:10" x14ac:dyDescent="0.25">
      <c r="B42" s="258" t="s">
        <v>203</v>
      </c>
      <c r="C42" s="258"/>
      <c r="D42" s="258"/>
      <c r="E42" s="258"/>
      <c r="F42" s="258"/>
      <c r="G42" s="258"/>
      <c r="H42" s="258"/>
      <c r="I42" s="258"/>
    </row>
    <row r="43" spans="2:10" x14ac:dyDescent="0.25">
      <c r="B43" s="258"/>
      <c r="C43" s="258"/>
      <c r="D43" s="258"/>
      <c r="E43" s="258"/>
      <c r="F43" s="258"/>
      <c r="G43" s="258"/>
      <c r="H43" s="258"/>
      <c r="I43" s="258"/>
    </row>
  </sheetData>
  <sheetProtection algorithmName="SHA-512" hashValue="IL9uwdjW4SjDByisBZ/ukKuVBi3JfF0XOYaDo31FMZjk5By7VtNJPGntvJeMWFFrQ8dMpkjrn5a/mCMffYEBFQ==" saltValue="hya5hZPvW1ZMzLFeveOimw==" spinCount="100000" sheet="1" formatCells="0" formatColumns="0" formatRows="0" sort="0" autoFilter="0" pivotTables="0"/>
  <mergeCells count="36">
    <mergeCell ref="B37:D37"/>
    <mergeCell ref="B40:D40"/>
    <mergeCell ref="B32:D32"/>
    <mergeCell ref="B33:D33"/>
    <mergeCell ref="B34:D34"/>
    <mergeCell ref="B35:D35"/>
    <mergeCell ref="B38:D38"/>
    <mergeCell ref="B39:D39"/>
    <mergeCell ref="B36:D36"/>
    <mergeCell ref="B14:D14"/>
    <mergeCell ref="B12:D12"/>
    <mergeCell ref="B17:D17"/>
    <mergeCell ref="B16:D16"/>
    <mergeCell ref="B13:D13"/>
    <mergeCell ref="B31:D31"/>
    <mergeCell ref="B18:D18"/>
    <mergeCell ref="B15:D15"/>
    <mergeCell ref="B22:D22"/>
    <mergeCell ref="B23:D23"/>
    <mergeCell ref="B25:D25"/>
    <mergeCell ref="B21:I21"/>
    <mergeCell ref="B26:D26"/>
    <mergeCell ref="B27:D27"/>
    <mergeCell ref="B28:D28"/>
    <mergeCell ref="B29:D29"/>
    <mergeCell ref="B30:D30"/>
    <mergeCell ref="B19:D19"/>
    <mergeCell ref="B20:D20"/>
    <mergeCell ref="B2:I3"/>
    <mergeCell ref="B6:I6"/>
    <mergeCell ref="B11:I11"/>
    <mergeCell ref="B8:D8"/>
    <mergeCell ref="B9:D9"/>
    <mergeCell ref="B5:D5"/>
    <mergeCell ref="B7:D7"/>
    <mergeCell ref="B10:D10"/>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97119EA-25F4-4218-8495-B561ABE79EEB}">
          <x14:formula1>
            <xm:f>Listes!$A$23:$A$27</xm:f>
          </x14:formula1>
          <xm:sqref>B22:D22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CA073-BADB-463E-A337-8BB329F618B6}">
  <dimension ref="A1:S107"/>
  <sheetViews>
    <sheetView showGridLines="0" workbookViewId="0">
      <selection activeCell="B19" sqref="B19"/>
    </sheetView>
  </sheetViews>
  <sheetFormatPr baseColWidth="10" defaultRowHeight="14.5" x14ac:dyDescent="0.35"/>
  <cols>
    <col min="1" max="1" width="2.453125" customWidth="1"/>
    <col min="2" max="2" width="40.1796875" customWidth="1"/>
    <col min="3" max="3" width="46.81640625" customWidth="1"/>
    <col min="4" max="4" width="23.81640625" customWidth="1"/>
    <col min="5" max="5" width="22.1796875" customWidth="1"/>
    <col min="6" max="6" width="23.54296875" customWidth="1"/>
    <col min="8" max="8" width="15.81640625" bestFit="1" customWidth="1"/>
  </cols>
  <sheetData>
    <row r="1" spans="1:19" ht="15" thickBot="1" x14ac:dyDescent="0.4"/>
    <row r="2" spans="1:19" ht="15" customHeight="1" x14ac:dyDescent="0.35">
      <c r="B2" s="596" t="s">
        <v>253</v>
      </c>
      <c r="C2" s="597"/>
      <c r="D2" s="597"/>
      <c r="E2" s="597"/>
      <c r="F2" s="598"/>
      <c r="G2" s="100"/>
      <c r="H2" s="100"/>
      <c r="I2" s="100"/>
      <c r="J2" s="100"/>
      <c r="K2" s="100"/>
      <c r="L2" s="100"/>
      <c r="M2" s="100"/>
      <c r="N2" s="100"/>
      <c r="O2" s="100"/>
      <c r="P2" s="100"/>
      <c r="Q2" s="100"/>
      <c r="R2" s="100"/>
      <c r="S2" s="244"/>
    </row>
    <row r="3" spans="1:19" ht="15" customHeight="1" x14ac:dyDescent="0.35">
      <c r="B3" s="599"/>
      <c r="C3" s="600"/>
      <c r="D3" s="600"/>
      <c r="E3" s="600"/>
      <c r="F3" s="601"/>
      <c r="G3" s="100"/>
      <c r="H3" s="100"/>
      <c r="I3" s="100"/>
      <c r="J3" s="100"/>
      <c r="K3" s="100"/>
      <c r="L3" s="100"/>
      <c r="M3" s="100"/>
      <c r="N3" s="100"/>
      <c r="O3" s="100"/>
      <c r="P3" s="100"/>
      <c r="Q3" s="100"/>
      <c r="R3" s="100"/>
      <c r="S3" s="244"/>
    </row>
    <row r="4" spans="1:19" ht="14.5" customHeight="1" x14ac:dyDescent="0.35">
      <c r="B4" s="599"/>
      <c r="C4" s="600"/>
      <c r="D4" s="600"/>
      <c r="E4" s="600"/>
      <c r="F4" s="601"/>
      <c r="G4" s="100"/>
      <c r="H4" s="100"/>
      <c r="I4" s="100"/>
      <c r="J4" s="100"/>
      <c r="K4" s="100"/>
      <c r="L4" s="100"/>
      <c r="M4" s="100"/>
      <c r="N4" s="100"/>
      <c r="O4" s="100"/>
      <c r="P4" s="100"/>
      <c r="Q4" s="100"/>
      <c r="R4" s="100"/>
      <c r="S4" s="244"/>
    </row>
    <row r="5" spans="1:19" ht="14.5" customHeight="1" thickBot="1" x14ac:dyDescent="0.4">
      <c r="B5" s="602"/>
      <c r="C5" s="603"/>
      <c r="D5" s="603"/>
      <c r="E5" s="603"/>
      <c r="F5" s="604"/>
      <c r="G5" s="100"/>
      <c r="H5" s="100"/>
      <c r="I5" s="100"/>
      <c r="J5" s="100"/>
      <c r="K5" s="100"/>
      <c r="L5" s="100"/>
      <c r="M5" s="100"/>
      <c r="N5" s="100"/>
      <c r="O5" s="100"/>
      <c r="P5" s="100"/>
      <c r="Q5" s="100"/>
      <c r="R5" s="100"/>
      <c r="S5" s="244"/>
    </row>
    <row r="7" spans="1:19" ht="14.5" customHeight="1" x14ac:dyDescent="0.35">
      <c r="A7" s="348"/>
      <c r="B7" s="590" t="s">
        <v>273</v>
      </c>
      <c r="C7" s="590"/>
      <c r="D7" s="590"/>
      <c r="E7" s="590"/>
      <c r="F7" s="591"/>
      <c r="G7" s="345"/>
      <c r="H7" s="346"/>
      <c r="I7" s="346"/>
      <c r="J7" s="346"/>
      <c r="K7" s="346"/>
      <c r="L7" s="346"/>
      <c r="M7" s="346"/>
      <c r="N7" s="346"/>
      <c r="O7" s="346"/>
      <c r="P7" s="346"/>
      <c r="Q7" s="346"/>
      <c r="R7" s="346"/>
      <c r="S7" s="244"/>
    </row>
    <row r="8" spans="1:19" x14ac:dyDescent="0.35">
      <c r="A8" s="348"/>
      <c r="B8" s="592"/>
      <c r="C8" s="592"/>
      <c r="D8" s="592"/>
      <c r="E8" s="592"/>
      <c r="F8" s="593"/>
      <c r="G8" s="345"/>
      <c r="H8" s="346"/>
      <c r="I8" s="346"/>
      <c r="J8" s="346"/>
      <c r="K8" s="346"/>
      <c r="L8" s="346"/>
      <c r="M8" s="346"/>
      <c r="N8" s="346"/>
      <c r="O8" s="346"/>
      <c r="P8" s="346"/>
      <c r="Q8" s="346"/>
      <c r="R8" s="346"/>
      <c r="S8" s="244"/>
    </row>
    <row r="9" spans="1:19" x14ac:dyDescent="0.35">
      <c r="A9" s="348"/>
      <c r="B9" s="592"/>
      <c r="C9" s="592"/>
      <c r="D9" s="592"/>
      <c r="E9" s="592"/>
      <c r="F9" s="593"/>
      <c r="G9" s="345"/>
      <c r="H9" s="346"/>
      <c r="I9" s="346"/>
      <c r="J9" s="346"/>
      <c r="K9" s="346"/>
      <c r="L9" s="346"/>
      <c r="M9" s="346"/>
      <c r="N9" s="346"/>
      <c r="O9" s="346"/>
      <c r="P9" s="346"/>
      <c r="Q9" s="346"/>
      <c r="R9" s="346"/>
      <c r="S9" s="244"/>
    </row>
    <row r="10" spans="1:19" x14ac:dyDescent="0.35">
      <c r="A10" s="348"/>
      <c r="B10" s="592"/>
      <c r="C10" s="592"/>
      <c r="D10" s="592"/>
      <c r="E10" s="592"/>
      <c r="F10" s="593"/>
      <c r="G10" s="345"/>
      <c r="H10" s="346"/>
      <c r="I10" s="346"/>
      <c r="J10" s="346"/>
      <c r="K10" s="346"/>
      <c r="L10" s="346"/>
      <c r="M10" s="346"/>
      <c r="N10" s="346"/>
      <c r="O10" s="346"/>
      <c r="P10" s="346"/>
      <c r="Q10" s="346"/>
      <c r="R10" s="346"/>
      <c r="S10" s="244"/>
    </row>
    <row r="11" spans="1:19" x14ac:dyDescent="0.35">
      <c r="A11" s="348"/>
      <c r="B11" s="592"/>
      <c r="C11" s="592"/>
      <c r="D11" s="592"/>
      <c r="E11" s="592"/>
      <c r="F11" s="593"/>
      <c r="G11" s="345"/>
      <c r="H11" s="346"/>
      <c r="I11" s="346"/>
      <c r="J11" s="346"/>
      <c r="K11" s="346"/>
      <c r="L11" s="346"/>
      <c r="M11" s="346"/>
      <c r="N11" s="346"/>
      <c r="O11" s="346"/>
      <c r="P11" s="346"/>
      <c r="Q11" s="346"/>
      <c r="R11" s="346"/>
      <c r="S11" s="244"/>
    </row>
    <row r="12" spans="1:19" x14ac:dyDescent="0.35">
      <c r="A12" s="348"/>
      <c r="B12" s="592"/>
      <c r="C12" s="592"/>
      <c r="D12" s="592"/>
      <c r="E12" s="592"/>
      <c r="F12" s="593"/>
      <c r="G12" s="345"/>
      <c r="H12" s="346"/>
      <c r="I12" s="346"/>
      <c r="J12" s="346"/>
      <c r="K12" s="346"/>
      <c r="L12" s="346"/>
      <c r="M12" s="346"/>
      <c r="N12" s="346"/>
      <c r="O12" s="346"/>
      <c r="P12" s="346"/>
      <c r="Q12" s="346"/>
      <c r="R12" s="346"/>
      <c r="S12" s="244"/>
    </row>
    <row r="13" spans="1:19" x14ac:dyDescent="0.35">
      <c r="A13" s="348"/>
      <c r="B13" s="592"/>
      <c r="C13" s="592"/>
      <c r="D13" s="592"/>
      <c r="E13" s="592"/>
      <c r="F13" s="593"/>
      <c r="G13" s="345"/>
      <c r="H13" s="346"/>
      <c r="I13" s="346"/>
      <c r="J13" s="346"/>
      <c r="K13" s="346"/>
      <c r="L13" s="346"/>
      <c r="M13" s="346"/>
      <c r="N13" s="346"/>
      <c r="O13" s="346"/>
      <c r="P13" s="346"/>
      <c r="Q13" s="346"/>
      <c r="R13" s="346"/>
      <c r="S13" s="244"/>
    </row>
    <row r="14" spans="1:19" x14ac:dyDescent="0.35">
      <c r="A14" s="348"/>
      <c r="B14" s="592"/>
      <c r="C14" s="592"/>
      <c r="D14" s="592"/>
      <c r="E14" s="592"/>
      <c r="F14" s="593"/>
      <c r="G14" s="345"/>
      <c r="H14" s="346"/>
      <c r="I14" s="346"/>
      <c r="J14" s="346"/>
      <c r="K14" s="346"/>
      <c r="L14" s="346"/>
      <c r="M14" s="346"/>
      <c r="N14" s="346"/>
      <c r="O14" s="346"/>
      <c r="P14" s="346"/>
      <c r="Q14" s="346"/>
      <c r="R14" s="346"/>
      <c r="S14" s="244"/>
    </row>
    <row r="15" spans="1:19" x14ac:dyDescent="0.35">
      <c r="A15" s="348"/>
      <c r="B15" s="592"/>
      <c r="C15" s="592"/>
      <c r="D15" s="592"/>
      <c r="E15" s="592"/>
      <c r="F15" s="593"/>
      <c r="G15" s="345"/>
      <c r="H15" s="346"/>
      <c r="I15" s="346"/>
      <c r="J15" s="346"/>
      <c r="K15" s="346"/>
      <c r="L15" s="346"/>
      <c r="M15" s="346"/>
      <c r="N15" s="346"/>
      <c r="O15" s="346"/>
      <c r="P15" s="346"/>
      <c r="Q15" s="346"/>
      <c r="R15" s="346"/>
      <c r="S15" s="244"/>
    </row>
    <row r="16" spans="1:19" x14ac:dyDescent="0.35">
      <c r="A16" s="348"/>
      <c r="B16" s="592"/>
      <c r="C16" s="592"/>
      <c r="D16" s="592"/>
      <c r="E16" s="592"/>
      <c r="F16" s="593"/>
      <c r="G16" s="345"/>
      <c r="H16" s="346"/>
      <c r="I16" s="346"/>
      <c r="J16" s="346"/>
      <c r="K16" s="346"/>
      <c r="L16" s="346"/>
      <c r="M16" s="346"/>
      <c r="N16" s="346"/>
      <c r="O16" s="346"/>
      <c r="P16" s="346"/>
      <c r="Q16" s="346"/>
      <c r="R16" s="346"/>
    </row>
    <row r="17" spans="1:18" x14ac:dyDescent="0.35">
      <c r="A17" s="348"/>
      <c r="B17" s="594"/>
      <c r="C17" s="594"/>
      <c r="D17" s="594"/>
      <c r="E17" s="594"/>
      <c r="F17" s="595"/>
      <c r="G17" s="345"/>
      <c r="H17" s="346"/>
      <c r="I17" s="346"/>
      <c r="J17" s="346"/>
      <c r="K17" s="346"/>
      <c r="L17" s="346"/>
      <c r="M17" s="346"/>
      <c r="N17" s="346"/>
      <c r="O17" s="346"/>
      <c r="P17" s="346"/>
      <c r="Q17" s="346"/>
      <c r="R17" s="346"/>
    </row>
    <row r="18" spans="1:18" ht="15" thickBot="1" x14ac:dyDescent="0.4">
      <c r="F18" s="347"/>
    </row>
    <row r="19" spans="1:18" ht="69.5" thickBot="1" x14ac:dyDescent="0.4">
      <c r="B19" s="90" t="s">
        <v>4</v>
      </c>
      <c r="C19" s="91" t="s">
        <v>255</v>
      </c>
      <c r="D19" s="91" t="s">
        <v>274</v>
      </c>
      <c r="E19" s="91" t="s">
        <v>254</v>
      </c>
      <c r="F19" s="92" t="s">
        <v>2</v>
      </c>
    </row>
    <row r="20" spans="1:18" ht="23" x14ac:dyDescent="0.35">
      <c r="B20" s="337" t="s">
        <v>123</v>
      </c>
      <c r="C20" s="338"/>
      <c r="D20" s="338"/>
      <c r="E20" s="382"/>
      <c r="F20" s="374">
        <f>ROUND(D20,2)*ROUND(E20,2)</f>
        <v>0</v>
      </c>
      <c r="H20" s="381"/>
    </row>
    <row r="21" spans="1:18" ht="23" x14ac:dyDescent="0.35">
      <c r="B21" s="178" t="s">
        <v>123</v>
      </c>
      <c r="C21" s="180"/>
      <c r="D21" s="181"/>
      <c r="E21" s="383"/>
      <c r="F21" s="179">
        <f>ROUND(D21,2)*ROUND(E21,2)</f>
        <v>0</v>
      </c>
    </row>
    <row r="22" spans="1:18" ht="23.5" thickBot="1" x14ac:dyDescent="0.4">
      <c r="B22" s="340" t="s">
        <v>123</v>
      </c>
      <c r="C22" s="339"/>
      <c r="D22" s="341"/>
      <c r="E22" s="384"/>
      <c r="F22" s="113">
        <f>ROUND(D22,2)*ROUND(E22,2)</f>
        <v>0</v>
      </c>
    </row>
    <row r="23" spans="1:18" ht="26.5" customHeight="1" thickBot="1" x14ac:dyDescent="0.4">
      <c r="B23" s="88"/>
      <c r="C23" s="89"/>
      <c r="D23" s="89"/>
      <c r="E23" s="94" t="s">
        <v>3</v>
      </c>
      <c r="F23" s="177">
        <f>ROUND(SUM(F20:F22),2)</f>
        <v>0</v>
      </c>
    </row>
    <row r="25" spans="1:18" ht="15" thickBot="1" x14ac:dyDescent="0.4">
      <c r="A25" s="244"/>
      <c r="B25" s="244"/>
      <c r="C25" s="244"/>
      <c r="D25" s="244"/>
      <c r="E25" s="244"/>
      <c r="F25" s="244"/>
    </row>
    <row r="26" spans="1:18" ht="26.5" customHeight="1" thickBot="1" x14ac:dyDescent="0.4">
      <c r="B26" s="589" t="s">
        <v>256</v>
      </c>
      <c r="C26" s="589"/>
      <c r="D26" s="589"/>
      <c r="E26" s="589"/>
      <c r="F26" s="342"/>
    </row>
    <row r="27" spans="1:18" x14ac:dyDescent="0.35">
      <c r="B27" s="343" t="s">
        <v>258</v>
      </c>
    </row>
    <row r="28" spans="1:18" x14ac:dyDescent="0.35">
      <c r="B28" s="344" t="s">
        <v>257</v>
      </c>
    </row>
    <row r="29" spans="1:18" ht="15" thickBot="1" x14ac:dyDescent="0.4"/>
    <row r="30" spans="1:18" x14ac:dyDescent="0.35">
      <c r="B30" s="605"/>
      <c r="C30" s="606"/>
      <c r="D30" s="606"/>
      <c r="E30" s="606"/>
      <c r="F30" s="607"/>
    </row>
    <row r="31" spans="1:18" x14ac:dyDescent="0.35">
      <c r="B31" s="608"/>
      <c r="C31" s="609"/>
      <c r="D31" s="609"/>
      <c r="E31" s="609"/>
      <c r="F31" s="610"/>
    </row>
    <row r="32" spans="1:18" x14ac:dyDescent="0.35">
      <c r="B32" s="608"/>
      <c r="C32" s="609"/>
      <c r="D32" s="609"/>
      <c r="E32" s="609"/>
      <c r="F32" s="610"/>
    </row>
    <row r="33" spans="2:6" ht="15" thickBot="1" x14ac:dyDescent="0.4">
      <c r="B33" s="611"/>
      <c r="C33" s="612"/>
      <c r="D33" s="612"/>
      <c r="E33" s="612"/>
      <c r="F33" s="613"/>
    </row>
    <row r="106" spans="7:7" x14ac:dyDescent="0.35">
      <c r="G106" t="s">
        <v>259</v>
      </c>
    </row>
    <row r="107" spans="7:7" x14ac:dyDescent="0.35">
      <c r="G107" t="s">
        <v>260</v>
      </c>
    </row>
  </sheetData>
  <sheetProtection algorithmName="SHA-512" hashValue="5wKjn7n++NNgs7UiV5Q2fekIAtgP343gRPqAkY/qHwyzP5QKH8Is+Q3H7Cg5zkhaPVZZjIMSJcP9tjZrYCln1w==" saltValue="QYoyz1al83GoK4kUhFNoHg==" spinCount="100000" sheet="1" objects="1" scenarios="1"/>
  <mergeCells count="4">
    <mergeCell ref="B26:E26"/>
    <mergeCell ref="B7:F17"/>
    <mergeCell ref="B2:F5"/>
    <mergeCell ref="B30:F33"/>
  </mergeCells>
  <dataValidations disablePrompts="1" count="1">
    <dataValidation type="list" allowBlank="1" showInputMessage="1" showErrorMessage="1" sqref="F26" xr:uid="{C38ECB62-44ED-4D0D-8604-A817BA04D763}">
      <formula1>$G$106:$G$107</formula1>
    </dataValidation>
  </dataValidation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ADC66-A9D5-4B89-8EA4-FA40C96520F2}">
  <dimension ref="B1:X65"/>
  <sheetViews>
    <sheetView showGridLines="0" zoomScale="90" zoomScaleNormal="90" workbookViewId="0">
      <selection activeCell="H21" sqref="H21"/>
    </sheetView>
  </sheetViews>
  <sheetFormatPr baseColWidth="10" defaultColWidth="11.453125" defaultRowHeight="13.5" x14ac:dyDescent="0.3"/>
  <cols>
    <col min="1" max="1" width="5.54296875" style="10" customWidth="1"/>
    <col min="2" max="2" width="40.453125" style="10" customWidth="1"/>
    <col min="3" max="3" width="30.81640625" style="10" customWidth="1"/>
    <col min="4" max="5" width="25.81640625" style="10" customWidth="1"/>
    <col min="6" max="6" width="30.81640625" style="10" customWidth="1"/>
    <col min="7" max="7" width="28.81640625" style="10" customWidth="1"/>
    <col min="8" max="8" width="25.81640625" style="10" customWidth="1"/>
    <col min="9" max="9" width="11.453125" style="10"/>
    <col min="10" max="10" width="30.81640625" style="10" customWidth="1"/>
    <col min="11" max="11" width="5.81640625" style="10" customWidth="1"/>
    <col min="12" max="16384" width="11.453125" style="10"/>
  </cols>
  <sheetData>
    <row r="1" spans="2:11" ht="14" thickBot="1" x14ac:dyDescent="0.35"/>
    <row r="2" spans="2:11" s="81" customFormat="1" ht="30" customHeight="1" thickTop="1" x14ac:dyDescent="0.35">
      <c r="B2" s="421" t="s">
        <v>132</v>
      </c>
      <c r="C2" s="422"/>
      <c r="D2" s="422"/>
      <c r="E2" s="422"/>
      <c r="F2" s="422"/>
      <c r="G2" s="422"/>
      <c r="H2" s="422"/>
      <c r="I2" s="422"/>
      <c r="J2" s="423"/>
      <c r="K2" s="82"/>
    </row>
    <row r="3" spans="2:11" s="81" customFormat="1" ht="30" customHeight="1" thickBot="1" x14ac:dyDescent="0.4">
      <c r="B3" s="424"/>
      <c r="C3" s="425"/>
      <c r="D3" s="425"/>
      <c r="E3" s="425"/>
      <c r="F3" s="425"/>
      <c r="G3" s="425"/>
      <c r="H3" s="425"/>
      <c r="I3" s="425"/>
      <c r="J3" s="426"/>
      <c r="K3" s="82"/>
    </row>
    <row r="4" spans="2:11" ht="14" thickTop="1" x14ac:dyDescent="0.3"/>
    <row r="5" spans="2:11" ht="14" thickBot="1" x14ac:dyDescent="0.35"/>
    <row r="6" spans="2:11" ht="68" thickBot="1" x14ac:dyDescent="0.35">
      <c r="B6" s="17" t="s">
        <v>54</v>
      </c>
      <c r="C6" s="24" t="s">
        <v>181</v>
      </c>
      <c r="D6" s="24" t="s">
        <v>183</v>
      </c>
      <c r="E6" s="24" t="s">
        <v>182</v>
      </c>
      <c r="F6" s="24" t="s">
        <v>184</v>
      </c>
      <c r="G6" s="24" t="s">
        <v>185</v>
      </c>
      <c r="H6" s="24" t="s">
        <v>186</v>
      </c>
      <c r="I6" s="24" t="s">
        <v>5</v>
      </c>
      <c r="J6" s="16" t="s">
        <v>57</v>
      </c>
    </row>
    <row r="7" spans="2:11" ht="30" customHeight="1" thickBot="1" x14ac:dyDescent="0.35">
      <c r="B7" s="614" t="s">
        <v>149</v>
      </c>
      <c r="C7" s="615"/>
      <c r="D7" s="615"/>
      <c r="E7" s="615"/>
      <c r="F7" s="615"/>
      <c r="G7" s="615"/>
      <c r="H7" s="615"/>
      <c r="I7" s="615"/>
      <c r="J7" s="616"/>
    </row>
    <row r="8" spans="2:11" ht="30" customHeight="1" x14ac:dyDescent="0.3">
      <c r="B8" s="23" t="s">
        <v>219</v>
      </c>
      <c r="C8" s="25"/>
      <c r="D8" s="25" t="s">
        <v>55</v>
      </c>
      <c r="E8" s="25" t="s">
        <v>55</v>
      </c>
      <c r="F8" s="25" t="s">
        <v>55</v>
      </c>
      <c r="G8" s="25" t="s">
        <v>55</v>
      </c>
      <c r="H8" s="300"/>
      <c r="I8" s="239" t="e">
        <f>H8/H36</f>
        <v>#DIV/0!</v>
      </c>
      <c r="J8" s="26"/>
    </row>
    <row r="9" spans="2:11" ht="30" customHeight="1" x14ac:dyDescent="0.3">
      <c r="B9" s="193" t="s">
        <v>59</v>
      </c>
      <c r="C9" s="201"/>
      <c r="D9" s="198">
        <v>0</v>
      </c>
      <c r="E9" s="198">
        <v>0</v>
      </c>
      <c r="F9" s="201"/>
      <c r="G9" s="201"/>
      <c r="H9" s="198">
        <v>0</v>
      </c>
      <c r="I9" s="185" t="e">
        <f>H9/H36</f>
        <v>#DIV/0!</v>
      </c>
      <c r="J9" s="27" t="s">
        <v>56</v>
      </c>
    </row>
    <row r="10" spans="2:11" ht="30" customHeight="1" x14ac:dyDescent="0.3">
      <c r="B10" s="194" t="s">
        <v>60</v>
      </c>
      <c r="C10" s="202"/>
      <c r="D10" s="200">
        <v>0</v>
      </c>
      <c r="E10" s="200">
        <v>0</v>
      </c>
      <c r="F10" s="202"/>
      <c r="G10" s="202"/>
      <c r="H10" s="200">
        <v>0</v>
      </c>
      <c r="I10" s="185" t="e">
        <f>H10/H36</f>
        <v>#DIV/0!</v>
      </c>
      <c r="J10" s="26" t="s">
        <v>56</v>
      </c>
    </row>
    <row r="11" spans="2:11" ht="30" customHeight="1" x14ac:dyDescent="0.3">
      <c r="B11" s="193" t="s">
        <v>60</v>
      </c>
      <c r="C11" s="201"/>
      <c r="D11" s="198">
        <v>0</v>
      </c>
      <c r="E11" s="198">
        <v>0</v>
      </c>
      <c r="F11" s="201"/>
      <c r="G11" s="201"/>
      <c r="H11" s="198">
        <v>0</v>
      </c>
      <c r="I11" s="185" t="e">
        <f>H11/H36</f>
        <v>#DIV/0!</v>
      </c>
      <c r="J11" s="27" t="s">
        <v>56</v>
      </c>
    </row>
    <row r="12" spans="2:11" ht="30" customHeight="1" x14ac:dyDescent="0.3">
      <c r="B12" s="194" t="s">
        <v>58</v>
      </c>
      <c r="C12" s="202"/>
      <c r="D12" s="200">
        <v>0</v>
      </c>
      <c r="E12" s="200">
        <v>0</v>
      </c>
      <c r="F12" s="202"/>
      <c r="G12" s="202"/>
      <c r="H12" s="200">
        <v>0</v>
      </c>
      <c r="I12" s="185" t="e">
        <f>H12/H36</f>
        <v>#DIV/0!</v>
      </c>
      <c r="J12" s="26" t="s">
        <v>56</v>
      </c>
    </row>
    <row r="13" spans="2:11" ht="30" customHeight="1" x14ac:dyDescent="0.3">
      <c r="B13" s="195" t="s">
        <v>58</v>
      </c>
      <c r="C13" s="201"/>
      <c r="D13" s="198">
        <v>0</v>
      </c>
      <c r="E13" s="198">
        <v>0</v>
      </c>
      <c r="F13" s="201"/>
      <c r="G13" s="201"/>
      <c r="H13" s="198">
        <v>0</v>
      </c>
      <c r="I13" s="185" t="e">
        <f>H13/H36</f>
        <v>#DIV/0!</v>
      </c>
      <c r="J13" s="27" t="s">
        <v>56</v>
      </c>
    </row>
    <row r="14" spans="2:11" ht="30" customHeight="1" x14ac:dyDescent="0.3">
      <c r="B14" s="195" t="s">
        <v>58</v>
      </c>
      <c r="C14" s="201"/>
      <c r="D14" s="198">
        <v>0</v>
      </c>
      <c r="E14" s="198">
        <v>0</v>
      </c>
      <c r="F14" s="201"/>
      <c r="G14" s="201"/>
      <c r="H14" s="198">
        <v>0</v>
      </c>
      <c r="I14" s="185" t="e">
        <f>H14/H36</f>
        <v>#DIV/0!</v>
      </c>
      <c r="J14" s="26"/>
    </row>
    <row r="15" spans="2:11" ht="30" customHeight="1" x14ac:dyDescent="0.3">
      <c r="B15" s="196" t="s">
        <v>51</v>
      </c>
      <c r="C15" s="202"/>
      <c r="D15" s="200">
        <v>0</v>
      </c>
      <c r="E15" s="200">
        <v>0</v>
      </c>
      <c r="F15" s="202"/>
      <c r="G15" s="202"/>
      <c r="H15" s="200">
        <v>0</v>
      </c>
      <c r="I15" s="185" t="e">
        <f>H15/H36</f>
        <v>#DIV/0!</v>
      </c>
      <c r="J15" s="26" t="s">
        <v>56</v>
      </c>
    </row>
    <row r="16" spans="2:11" ht="30" customHeight="1" x14ac:dyDescent="0.3">
      <c r="B16" s="195" t="s">
        <v>51</v>
      </c>
      <c r="C16" s="201"/>
      <c r="D16" s="198">
        <v>0</v>
      </c>
      <c r="E16" s="198">
        <v>0</v>
      </c>
      <c r="F16" s="201"/>
      <c r="G16" s="201"/>
      <c r="H16" s="198">
        <v>0</v>
      </c>
      <c r="I16" s="185" t="e">
        <f>H16/H36</f>
        <v>#DIV/0!</v>
      </c>
      <c r="J16" s="27" t="s">
        <v>56</v>
      </c>
    </row>
    <row r="17" spans="2:10" ht="30" customHeight="1" x14ac:dyDescent="0.3">
      <c r="B17" s="196" t="s">
        <v>51</v>
      </c>
      <c r="C17" s="202"/>
      <c r="D17" s="200">
        <v>0</v>
      </c>
      <c r="E17" s="200">
        <v>0</v>
      </c>
      <c r="F17" s="202"/>
      <c r="G17" s="202"/>
      <c r="H17" s="200">
        <v>0</v>
      </c>
      <c r="I17" s="185" t="e">
        <f>H17/H36</f>
        <v>#DIV/0!</v>
      </c>
      <c r="J17" s="26" t="s">
        <v>56</v>
      </c>
    </row>
    <row r="18" spans="2:10" ht="30" customHeight="1" x14ac:dyDescent="0.3">
      <c r="B18" s="195" t="s">
        <v>52</v>
      </c>
      <c r="C18" s="201"/>
      <c r="D18" s="198">
        <v>0</v>
      </c>
      <c r="E18" s="198">
        <v>0</v>
      </c>
      <c r="F18" s="201"/>
      <c r="G18" s="201"/>
      <c r="H18" s="198">
        <v>0</v>
      </c>
      <c r="I18" s="185" t="e">
        <f>H18/H36</f>
        <v>#DIV/0!</v>
      </c>
      <c r="J18" s="27" t="s">
        <v>56</v>
      </c>
    </row>
    <row r="19" spans="2:10" ht="30" customHeight="1" x14ac:dyDescent="0.3">
      <c r="B19" s="195" t="s">
        <v>52</v>
      </c>
      <c r="C19" s="201"/>
      <c r="D19" s="198">
        <v>0</v>
      </c>
      <c r="E19" s="198">
        <v>0</v>
      </c>
      <c r="F19" s="201"/>
      <c r="G19" s="201"/>
      <c r="H19" s="198">
        <v>0</v>
      </c>
      <c r="I19" s="185" t="e">
        <f>H19/H36</f>
        <v>#DIV/0!</v>
      </c>
      <c r="J19" s="27" t="s">
        <v>56</v>
      </c>
    </row>
    <row r="20" spans="2:10" ht="30" customHeight="1" thickBot="1" x14ac:dyDescent="0.35">
      <c r="B20" s="196" t="s">
        <v>52</v>
      </c>
      <c r="C20" s="202"/>
      <c r="D20" s="200">
        <v>0</v>
      </c>
      <c r="E20" s="200">
        <v>0</v>
      </c>
      <c r="F20" s="202"/>
      <c r="G20" s="202"/>
      <c r="H20" s="200">
        <v>0</v>
      </c>
      <c r="I20" s="186" t="e">
        <f>H20/H36</f>
        <v>#DIV/0!</v>
      </c>
      <c r="J20" s="26" t="s">
        <v>56</v>
      </c>
    </row>
    <row r="21" spans="2:10" ht="30" customHeight="1" thickBot="1" x14ac:dyDescent="0.35">
      <c r="B21" s="617" t="s">
        <v>47</v>
      </c>
      <c r="C21" s="618"/>
      <c r="D21" s="618"/>
      <c r="E21" s="618"/>
      <c r="F21" s="618"/>
      <c r="G21" s="619"/>
      <c r="H21" s="236">
        <f>ROUND(SUM(H8:H20),2)</f>
        <v>0</v>
      </c>
      <c r="I21" s="238" t="e">
        <f>H21/H36</f>
        <v>#DIV/0!</v>
      </c>
      <c r="J21" s="183"/>
    </row>
    <row r="22" spans="2:10" ht="30" customHeight="1" thickBot="1" x14ac:dyDescent="0.35">
      <c r="B22" s="614" t="s">
        <v>187</v>
      </c>
      <c r="C22" s="615"/>
      <c r="D22" s="615"/>
      <c r="E22" s="615"/>
      <c r="F22" s="615"/>
      <c r="G22" s="615"/>
      <c r="H22" s="615"/>
      <c r="I22" s="615"/>
      <c r="J22" s="616"/>
    </row>
    <row r="23" spans="2:10" ht="30" customHeight="1" x14ac:dyDescent="0.3">
      <c r="B23" s="197" t="s">
        <v>53</v>
      </c>
      <c r="C23" s="203"/>
      <c r="D23" s="204">
        <v>0</v>
      </c>
      <c r="E23" s="204">
        <v>0</v>
      </c>
      <c r="F23" s="203"/>
      <c r="G23" s="203"/>
      <c r="H23" s="204">
        <v>0</v>
      </c>
      <c r="I23" s="187" t="e">
        <f>H23/H36</f>
        <v>#DIV/0!</v>
      </c>
      <c r="J23" s="28" t="s">
        <v>56</v>
      </c>
    </row>
    <row r="24" spans="2:10" ht="30" customHeight="1" x14ac:dyDescent="0.3">
      <c r="B24" s="195" t="s">
        <v>53</v>
      </c>
      <c r="C24" s="235"/>
      <c r="D24" s="198">
        <v>0</v>
      </c>
      <c r="E24" s="198">
        <v>0</v>
      </c>
      <c r="F24" s="235"/>
      <c r="G24" s="235"/>
      <c r="H24" s="198">
        <v>0</v>
      </c>
      <c r="I24" s="185" t="e">
        <f>H24/H36</f>
        <v>#DIV/0!</v>
      </c>
      <c r="J24" s="27" t="s">
        <v>56</v>
      </c>
    </row>
    <row r="25" spans="2:10" ht="30" customHeight="1" x14ac:dyDescent="0.3">
      <c r="B25" s="230" t="s">
        <v>53</v>
      </c>
      <c r="C25" s="231"/>
      <c r="D25" s="232">
        <v>0</v>
      </c>
      <c r="E25" s="232">
        <v>0</v>
      </c>
      <c r="F25" s="231"/>
      <c r="G25" s="231"/>
      <c r="H25" s="232">
        <v>0</v>
      </c>
      <c r="I25" s="233" t="e">
        <f>H25/H36</f>
        <v>#DIV/0!</v>
      </c>
      <c r="J25" s="234" t="s">
        <v>56</v>
      </c>
    </row>
    <row r="26" spans="2:10" ht="30" customHeight="1" x14ac:dyDescent="0.3">
      <c r="B26" s="195" t="s">
        <v>53</v>
      </c>
      <c r="C26" s="235"/>
      <c r="D26" s="198">
        <v>0</v>
      </c>
      <c r="E26" s="198">
        <v>0</v>
      </c>
      <c r="F26" s="235"/>
      <c r="G26" s="235"/>
      <c r="H26" s="198">
        <v>0</v>
      </c>
      <c r="I26" s="185" t="e">
        <f>H26/H36</f>
        <v>#DIV/0!</v>
      </c>
      <c r="J26" s="27" t="s">
        <v>56</v>
      </c>
    </row>
    <row r="27" spans="2:10" ht="30" customHeight="1" x14ac:dyDescent="0.3">
      <c r="B27" s="230" t="s">
        <v>53</v>
      </c>
      <c r="C27" s="231"/>
      <c r="D27" s="232">
        <v>0</v>
      </c>
      <c r="E27" s="232">
        <v>0</v>
      </c>
      <c r="F27" s="231"/>
      <c r="G27" s="231"/>
      <c r="H27" s="232">
        <v>0</v>
      </c>
      <c r="I27" s="233" t="e">
        <f>H27/H36</f>
        <v>#DIV/0!</v>
      </c>
      <c r="J27" s="234" t="s">
        <v>56</v>
      </c>
    </row>
    <row r="28" spans="2:10" ht="30" customHeight="1" thickBot="1" x14ac:dyDescent="0.35">
      <c r="B28" s="196" t="s">
        <v>53</v>
      </c>
      <c r="C28" s="199"/>
      <c r="D28" s="200">
        <v>0</v>
      </c>
      <c r="E28" s="200">
        <v>0</v>
      </c>
      <c r="F28" s="199"/>
      <c r="G28" s="199"/>
      <c r="H28" s="200">
        <v>0</v>
      </c>
      <c r="I28" s="184" t="e">
        <f>H28/H36</f>
        <v>#DIV/0!</v>
      </c>
      <c r="J28" s="26" t="s">
        <v>56</v>
      </c>
    </row>
    <row r="29" spans="2:10" ht="30" customHeight="1" thickBot="1" x14ac:dyDescent="0.35">
      <c r="B29" s="617" t="s">
        <v>195</v>
      </c>
      <c r="C29" s="618"/>
      <c r="D29" s="618"/>
      <c r="E29" s="618"/>
      <c r="F29" s="618"/>
      <c r="G29" s="619"/>
      <c r="H29" s="236">
        <f>ROUND(SUM(H23:H28),2)</f>
        <v>0</v>
      </c>
      <c r="I29" s="238" t="e">
        <f>H29/H36</f>
        <v>#DIV/0!</v>
      </c>
      <c r="J29" s="183"/>
    </row>
    <row r="30" spans="2:10" ht="30" customHeight="1" thickBot="1" x14ac:dyDescent="0.35">
      <c r="B30" s="614" t="s">
        <v>188</v>
      </c>
      <c r="C30" s="615"/>
      <c r="D30" s="615"/>
      <c r="E30" s="615"/>
      <c r="F30" s="615"/>
      <c r="G30" s="615"/>
      <c r="H30" s="615"/>
      <c r="I30" s="615"/>
      <c r="J30" s="616"/>
    </row>
    <row r="31" spans="2:10" ht="30" customHeight="1" thickBot="1" x14ac:dyDescent="0.35">
      <c r="B31" s="196" t="s">
        <v>188</v>
      </c>
      <c r="C31" s="25" t="s">
        <v>55</v>
      </c>
      <c r="D31" s="25" t="s">
        <v>55</v>
      </c>
      <c r="E31" s="25" t="s">
        <v>55</v>
      </c>
      <c r="F31" s="25" t="s">
        <v>55</v>
      </c>
      <c r="G31" s="25" t="s">
        <v>55</v>
      </c>
      <c r="H31" s="200">
        <v>0</v>
      </c>
      <c r="I31" s="237" t="e">
        <f>H31/H36</f>
        <v>#DIV/0!</v>
      </c>
      <c r="J31" s="26" t="s">
        <v>56</v>
      </c>
    </row>
    <row r="32" spans="2:10" ht="30" customHeight="1" thickBot="1" x14ac:dyDescent="0.35">
      <c r="B32" s="617" t="s">
        <v>189</v>
      </c>
      <c r="C32" s="618"/>
      <c r="D32" s="618"/>
      <c r="E32" s="618"/>
      <c r="F32" s="618"/>
      <c r="G32" s="619"/>
      <c r="H32" s="236">
        <f>H31</f>
        <v>0</v>
      </c>
      <c r="I32" s="238" t="e">
        <f>H32/H36</f>
        <v>#DIV/0!</v>
      </c>
      <c r="J32" s="183"/>
    </row>
    <row r="33" spans="2:10" ht="30" customHeight="1" thickBot="1" x14ac:dyDescent="0.35">
      <c r="B33" s="614" t="s">
        <v>6</v>
      </c>
      <c r="C33" s="615"/>
      <c r="D33" s="615"/>
      <c r="E33" s="615"/>
      <c r="F33" s="615"/>
      <c r="G33" s="615"/>
      <c r="H33" s="615"/>
      <c r="I33" s="615"/>
      <c r="J33" s="616"/>
    </row>
    <row r="34" spans="2:10" ht="30" customHeight="1" thickBot="1" x14ac:dyDescent="0.35">
      <c r="B34" s="196" t="s">
        <v>6</v>
      </c>
      <c r="C34" s="25" t="s">
        <v>55</v>
      </c>
      <c r="D34" s="25" t="s">
        <v>55</v>
      </c>
      <c r="E34" s="25" t="s">
        <v>55</v>
      </c>
      <c r="F34" s="25" t="s">
        <v>55</v>
      </c>
      <c r="G34" s="25" t="s">
        <v>55</v>
      </c>
      <c r="H34" s="200">
        <v>0</v>
      </c>
      <c r="I34" s="184" t="e">
        <f>H34/H36</f>
        <v>#DIV/0!</v>
      </c>
      <c r="J34" s="29" t="s">
        <v>56</v>
      </c>
    </row>
    <row r="35" spans="2:10" ht="30" customHeight="1" thickBot="1" x14ac:dyDescent="0.35">
      <c r="B35" s="617" t="s">
        <v>48</v>
      </c>
      <c r="C35" s="618"/>
      <c r="D35" s="618"/>
      <c r="E35" s="618"/>
      <c r="F35" s="618"/>
      <c r="G35" s="619"/>
      <c r="H35" s="236">
        <f>H34</f>
        <v>0</v>
      </c>
      <c r="I35" s="238" t="e">
        <f>H35/H36</f>
        <v>#DIV/0!</v>
      </c>
      <c r="J35" s="183"/>
    </row>
    <row r="36" spans="2:10" ht="30" customHeight="1" thickBot="1" x14ac:dyDescent="0.35">
      <c r="B36" s="620" t="s">
        <v>7</v>
      </c>
      <c r="C36" s="621"/>
      <c r="D36" s="621"/>
      <c r="E36" s="621"/>
      <c r="F36" s="621"/>
      <c r="G36" s="622"/>
      <c r="H36" s="240">
        <f>ROUND(SUM(H21+H29+H32+H35),2)</f>
        <v>0</v>
      </c>
      <c r="I36" s="188" t="e">
        <f>H36/H36</f>
        <v>#DIV/0!</v>
      </c>
      <c r="J36" s="30" t="s">
        <v>56</v>
      </c>
    </row>
    <row r="41" spans="2:10" x14ac:dyDescent="0.3">
      <c r="G41" s="31"/>
    </row>
    <row r="63" spans="2:24" x14ac:dyDescent="0.3">
      <c r="B63" s="21"/>
      <c r="C63" s="21"/>
      <c r="D63" s="21"/>
      <c r="E63" s="21"/>
      <c r="F63" s="21"/>
      <c r="G63" s="21"/>
      <c r="H63" s="21"/>
      <c r="I63" s="21"/>
      <c r="J63" s="21"/>
      <c r="K63" s="21"/>
      <c r="L63" s="21"/>
      <c r="M63" s="21"/>
      <c r="N63" s="21"/>
      <c r="O63" s="21"/>
      <c r="P63" s="21"/>
      <c r="Q63" s="21"/>
      <c r="R63" s="21"/>
      <c r="S63" s="21"/>
      <c r="T63" s="21"/>
      <c r="U63" s="21"/>
      <c r="V63" s="21"/>
      <c r="W63" s="21"/>
      <c r="X63" s="21"/>
    </row>
    <row r="64" spans="2:24" x14ac:dyDescent="0.3">
      <c r="B64" s="21"/>
      <c r="C64" s="21"/>
      <c r="D64" s="21"/>
      <c r="E64" s="21"/>
      <c r="F64" s="21"/>
      <c r="G64" s="21"/>
      <c r="H64" s="21"/>
      <c r="I64" s="21"/>
      <c r="J64" s="21"/>
      <c r="K64" s="21"/>
      <c r="L64" s="21"/>
      <c r="M64" s="21"/>
      <c r="N64" s="21"/>
      <c r="O64" s="21"/>
      <c r="P64" s="21"/>
      <c r="Q64" s="21"/>
      <c r="R64" s="21"/>
      <c r="S64" s="21"/>
      <c r="T64" s="21"/>
      <c r="U64" s="21"/>
      <c r="V64" s="21"/>
      <c r="W64" s="21"/>
      <c r="X64" s="21"/>
    </row>
    <row r="65" spans="3:12" x14ac:dyDescent="0.3">
      <c r="C65" s="22"/>
      <c r="D65" s="22"/>
      <c r="E65" s="22"/>
      <c r="F65" s="22"/>
      <c r="G65" s="22"/>
      <c r="H65" s="22"/>
      <c r="I65" s="22"/>
      <c r="J65" s="22"/>
      <c r="K65" s="22"/>
      <c r="L65" s="22"/>
    </row>
  </sheetData>
  <sheetProtection algorithmName="SHA-512" hashValue="0J24DAeZ4cR0va3IeTXxNNSsOQQSPpFuO8GaN2piOR9y9FpdPq8vP8KtmYS+/D3U/sHCZI85y4drLMSr9G2taA==" saltValue="YXJlH3uA08zkz3tbHxdTdQ==" spinCount="100000" sheet="1" formatCells="0" formatColumns="0" formatRows="0" insertRows="0" sort="0" autoFilter="0" pivotTables="0"/>
  <mergeCells count="10">
    <mergeCell ref="B2:J3"/>
    <mergeCell ref="B7:J7"/>
    <mergeCell ref="B21:G21"/>
    <mergeCell ref="B22:J22"/>
    <mergeCell ref="B29:G29"/>
    <mergeCell ref="B30:J30"/>
    <mergeCell ref="B32:G32"/>
    <mergeCell ref="B33:J33"/>
    <mergeCell ref="B35:G35"/>
    <mergeCell ref="B36:G36"/>
  </mergeCells>
  <printOptions horizontalCentered="1"/>
  <pageMargins left="0" right="0" top="0.19685039370078741" bottom="0.19685039370078741" header="0" footer="0"/>
  <pageSetup paperSize="8" scale="7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441EF-B84E-49F8-A444-8CBBFEC7097F}">
  <sheetPr>
    <tabColor theme="9"/>
  </sheetPr>
  <dimension ref="A1:J65"/>
  <sheetViews>
    <sheetView showGridLines="0" topLeftCell="A30" zoomScale="90" zoomScaleNormal="90" workbookViewId="0">
      <selection activeCell="L38" sqref="L38"/>
    </sheetView>
  </sheetViews>
  <sheetFormatPr baseColWidth="10" defaultRowHeight="14.5" x14ac:dyDescent="0.35"/>
  <cols>
    <col min="1" max="1" width="5.81640625" customWidth="1"/>
    <col min="2" max="2" width="42.81640625" customWidth="1"/>
    <col min="3" max="3" width="22.54296875" customWidth="1"/>
    <col min="4" max="4" width="38.81640625" customWidth="1"/>
    <col min="5" max="5" width="21.453125" customWidth="1"/>
    <col min="6" max="6" width="11.1796875" style="325" customWidth="1"/>
    <col min="8" max="8" width="13.1796875" bestFit="1" customWidth="1"/>
    <col min="9" max="9" width="12.08984375" bestFit="1" customWidth="1"/>
  </cols>
  <sheetData>
    <row r="1" spans="2:7" s="1" customFormat="1" ht="14" thickBot="1" x14ac:dyDescent="0.3">
      <c r="F1" s="326"/>
    </row>
    <row r="2" spans="2:7" s="1" customFormat="1" ht="30" customHeight="1" x14ac:dyDescent="0.25">
      <c r="B2" s="596" t="s">
        <v>42</v>
      </c>
      <c r="C2" s="597"/>
      <c r="D2" s="597"/>
      <c r="E2" s="597"/>
      <c r="F2" s="598"/>
    </row>
    <row r="3" spans="2:7" s="1" customFormat="1" ht="30" customHeight="1" thickBot="1" x14ac:dyDescent="0.3">
      <c r="B3" s="602"/>
      <c r="C3" s="603"/>
      <c r="D3" s="603"/>
      <c r="E3" s="603"/>
      <c r="F3" s="604"/>
    </row>
    <row r="4" spans="2:7" s="1" customFormat="1" ht="13.5" x14ac:dyDescent="0.25">
      <c r="F4" s="326"/>
    </row>
    <row r="5" spans="2:7" s="1" customFormat="1" ht="30" customHeight="1" x14ac:dyDescent="0.25">
      <c r="B5" s="624" t="s">
        <v>133</v>
      </c>
      <c r="C5" s="624"/>
      <c r="D5" s="624"/>
      <c r="E5" s="624"/>
      <c r="F5" s="624"/>
    </row>
    <row r="6" spans="2:7" s="1" customFormat="1" ht="14" thickBot="1" x14ac:dyDescent="0.3">
      <c r="B6" s="105"/>
      <c r="C6" s="105"/>
      <c r="D6" s="105"/>
      <c r="E6" s="105"/>
      <c r="F6" s="326"/>
    </row>
    <row r="7" spans="2:7" ht="46.5" customHeight="1" thickBot="1" x14ac:dyDescent="0.4">
      <c r="B7" s="430" t="s">
        <v>218</v>
      </c>
      <c r="C7" s="431"/>
      <c r="D7" s="431"/>
      <c r="E7" s="431"/>
      <c r="F7" s="432"/>
      <c r="G7" s="334"/>
    </row>
    <row r="8" spans="2:7" s="1" customFormat="1" ht="13.5" x14ac:dyDescent="0.25">
      <c r="F8" s="326"/>
    </row>
    <row r="9" spans="2:7" ht="25" customHeight="1" x14ac:dyDescent="0.35">
      <c r="B9" s="3" t="s">
        <v>0</v>
      </c>
      <c r="C9" s="625">
        <f>Notice!C21</f>
        <v>0</v>
      </c>
      <c r="D9" s="625"/>
      <c r="E9" s="625"/>
      <c r="F9" s="625"/>
    </row>
    <row r="10" spans="2:7" x14ac:dyDescent="0.35">
      <c r="B10" s="4"/>
      <c r="C10" s="4"/>
      <c r="D10" s="4"/>
      <c r="E10" s="4"/>
    </row>
    <row r="11" spans="2:7" ht="25" customHeight="1" x14ac:dyDescent="0.35">
      <c r="B11" s="3" t="s">
        <v>1</v>
      </c>
      <c r="C11" s="625">
        <f>Notice!C23</f>
        <v>0</v>
      </c>
      <c r="D11" s="625"/>
      <c r="E11" s="625"/>
      <c r="F11" s="625"/>
    </row>
    <row r="12" spans="2:7" x14ac:dyDescent="0.35">
      <c r="B12" s="4"/>
      <c r="C12" s="4"/>
      <c r="D12" s="4"/>
      <c r="E12" s="4"/>
    </row>
    <row r="13" spans="2:7" ht="25" customHeight="1" x14ac:dyDescent="0.35">
      <c r="B13" s="3" t="s">
        <v>33</v>
      </c>
      <c r="C13" s="626" t="str">
        <f>Notice!C27</f>
        <v>… Liste déroulante de choix …</v>
      </c>
      <c r="D13" s="626"/>
      <c r="E13" s="626"/>
      <c r="F13" s="626"/>
    </row>
    <row r="14" spans="2:7" x14ac:dyDescent="0.35">
      <c r="B14" s="4"/>
      <c r="C14" s="4"/>
      <c r="D14" s="4"/>
      <c r="E14" s="4"/>
    </row>
    <row r="15" spans="2:7" ht="25" customHeight="1" x14ac:dyDescent="0.35">
      <c r="B15" s="3" t="s">
        <v>86</v>
      </c>
      <c r="C15" s="625" t="str">
        <f>Notice!C29</f>
        <v>… Liste déroulante de choix …</v>
      </c>
      <c r="D15" s="625"/>
      <c r="E15" s="625"/>
      <c r="F15" s="625"/>
    </row>
    <row r="16" spans="2:7" x14ac:dyDescent="0.35">
      <c r="B16" s="5"/>
      <c r="C16" s="5"/>
      <c r="D16" s="5"/>
      <c r="E16" s="5"/>
    </row>
    <row r="17" spans="2:10" ht="25" customHeight="1" x14ac:dyDescent="0.35">
      <c r="B17" s="3" t="s">
        <v>35</v>
      </c>
      <c r="C17" s="625" t="str">
        <f>Notice!C31</f>
        <v>… Liste déroulante de choix …</v>
      </c>
      <c r="D17" s="625"/>
      <c r="E17" s="625"/>
      <c r="F17" s="625"/>
    </row>
    <row r="18" spans="2:10" x14ac:dyDescent="0.35">
      <c r="B18" s="5"/>
      <c r="C18" s="5"/>
      <c r="D18" s="5"/>
      <c r="E18" s="5"/>
    </row>
    <row r="19" spans="2:10" ht="25" customHeight="1" x14ac:dyDescent="0.35">
      <c r="B19" s="3" t="s">
        <v>190</v>
      </c>
      <c r="C19" s="631" t="s">
        <v>34</v>
      </c>
      <c r="D19" s="631"/>
      <c r="E19" s="631"/>
      <c r="F19" s="631"/>
    </row>
    <row r="20" spans="2:10" ht="15" thickBot="1" x14ac:dyDescent="0.4">
      <c r="B20" s="5"/>
      <c r="C20" s="5"/>
      <c r="D20" s="5"/>
      <c r="E20" s="5"/>
    </row>
    <row r="21" spans="2:10" ht="39.65" customHeight="1" thickBot="1" x14ac:dyDescent="0.4">
      <c r="B21" s="637" t="s">
        <v>169</v>
      </c>
      <c r="C21" s="638"/>
      <c r="D21" s="638"/>
      <c r="E21" s="638"/>
      <c r="F21" s="639"/>
    </row>
    <row r="22" spans="2:10" ht="15" thickBot="1" x14ac:dyDescent="0.4"/>
    <row r="23" spans="2:10" ht="40" customHeight="1" thickBot="1" x14ac:dyDescent="0.4">
      <c r="B23" s="17" t="s">
        <v>43</v>
      </c>
      <c r="C23" s="16" t="s">
        <v>50</v>
      </c>
      <c r="D23" s="17" t="s">
        <v>45</v>
      </c>
      <c r="E23" s="16" t="s">
        <v>44</v>
      </c>
      <c r="F23" s="16" t="s">
        <v>5</v>
      </c>
    </row>
    <row r="24" spans="2:10" ht="30" customHeight="1" x14ac:dyDescent="0.35">
      <c r="B24" s="627" t="s">
        <v>199</v>
      </c>
      <c r="C24" s="628"/>
      <c r="D24" s="627" t="s">
        <v>149</v>
      </c>
      <c r="E24" s="633"/>
      <c r="F24" s="633"/>
      <c r="G24" s="333"/>
    </row>
    <row r="25" spans="2:10" ht="30" customHeight="1" x14ac:dyDescent="0.35">
      <c r="B25" s="298" t="s">
        <v>214</v>
      </c>
      <c r="C25" s="207">
        <f>'Dép. pers_coût horaire unit'!J74</f>
        <v>0</v>
      </c>
      <c r="D25" s="208" t="s">
        <v>46</v>
      </c>
      <c r="E25" s="331">
        <f>Ressources!H8</f>
        <v>0</v>
      </c>
      <c r="F25" s="330" t="e">
        <f>E25/E53</f>
        <v>#DIV/0!</v>
      </c>
    </row>
    <row r="26" spans="2:10" ht="30" customHeight="1" x14ac:dyDescent="0.35">
      <c r="B26" s="299" t="s">
        <v>215</v>
      </c>
      <c r="C26" s="106">
        <f>'Dép. pers_1720h'!K12</f>
        <v>0</v>
      </c>
      <c r="D26" s="18" t="str">
        <f>Ressources!B9</f>
        <v>ETAT (à préciser)</v>
      </c>
      <c r="E26" s="107">
        <f>Ressources!H9</f>
        <v>0</v>
      </c>
      <c r="F26" s="327" t="e">
        <f>E26/E53</f>
        <v>#DIV/0!</v>
      </c>
    </row>
    <row r="27" spans="2:10" ht="30" customHeight="1" x14ac:dyDescent="0.35">
      <c r="B27" s="299" t="s">
        <v>216</v>
      </c>
      <c r="C27" s="106">
        <f>'Dép. pers_réel'!J11</f>
        <v>0</v>
      </c>
      <c r="D27" s="18" t="str">
        <f>Ressources!B10</f>
        <v>ETAT (à préciser)</v>
      </c>
      <c r="E27" s="107">
        <f>Ressources!H10</f>
        <v>0</v>
      </c>
      <c r="F27" s="327" t="e">
        <f>E27/E53</f>
        <v>#DIV/0!</v>
      </c>
      <c r="J27" s="244"/>
    </row>
    <row r="28" spans="2:10" ht="30" customHeight="1" x14ac:dyDescent="0.35">
      <c r="B28" s="629" t="s">
        <v>198</v>
      </c>
      <c r="C28" s="630"/>
      <c r="D28" s="18" t="str">
        <f>Ressources!B11</f>
        <v>ETAT (à préciser)</v>
      </c>
      <c r="E28" s="107">
        <f>Ressources!H11</f>
        <v>0</v>
      </c>
      <c r="F28" s="327" t="e">
        <f>E28/E53</f>
        <v>#DIV/0!</v>
      </c>
    </row>
    <row r="29" spans="2:10" ht="30" customHeight="1" x14ac:dyDescent="0.35">
      <c r="B29" s="191" t="s">
        <v>143</v>
      </c>
      <c r="C29" s="106">
        <f>'Autres dépenses directes'!F68</f>
        <v>0</v>
      </c>
      <c r="D29" s="19" t="str">
        <f>Ressources!B12</f>
        <v>REGION (à préciser)</v>
      </c>
      <c r="E29" s="106">
        <f>Ressources!H12</f>
        <v>0</v>
      </c>
      <c r="F29" s="327" t="e">
        <f>E29/E53</f>
        <v>#DIV/0!</v>
      </c>
    </row>
    <row r="30" spans="2:10" ht="30" customHeight="1" x14ac:dyDescent="0.35">
      <c r="B30" s="191" t="s">
        <v>109</v>
      </c>
      <c r="C30" s="106">
        <f>'Autres dépenses directes'!F69</f>
        <v>0</v>
      </c>
      <c r="D30" s="19" t="str">
        <f>Ressources!B13</f>
        <v>REGION (à préciser)</v>
      </c>
      <c r="E30" s="106">
        <f>Ressources!H13</f>
        <v>0</v>
      </c>
      <c r="F30" s="327" t="e">
        <f>E30/E53</f>
        <v>#DIV/0!</v>
      </c>
    </row>
    <row r="31" spans="2:10" ht="30" customHeight="1" x14ac:dyDescent="0.35">
      <c r="B31" s="15" t="s">
        <v>110</v>
      </c>
      <c r="C31" s="106">
        <f>'Autres dépenses directes'!F70</f>
        <v>0</v>
      </c>
      <c r="D31" s="20" t="str">
        <f>Ressources!B14</f>
        <v>REGION (à préciser)</v>
      </c>
      <c r="E31" s="108">
        <f>Ressources!H14</f>
        <v>0</v>
      </c>
      <c r="F31" s="327" t="e">
        <f>E31/E53</f>
        <v>#DIV/0!</v>
      </c>
    </row>
    <row r="32" spans="2:10" ht="30" customHeight="1" x14ac:dyDescent="0.35">
      <c r="B32" s="15" t="s">
        <v>111</v>
      </c>
      <c r="C32" s="106">
        <f>'Autres dépenses directes'!F71</f>
        <v>0</v>
      </c>
      <c r="D32" s="19" t="str">
        <f>Ressources!B15</f>
        <v>DEPARTEMENT (à préciser)</v>
      </c>
      <c r="E32" s="106">
        <f>Ressources!H15</f>
        <v>0</v>
      </c>
      <c r="F32" s="327" t="e">
        <f>E32/E53</f>
        <v>#DIV/0!</v>
      </c>
    </row>
    <row r="33" spans="1:9" ht="30" customHeight="1" x14ac:dyDescent="0.35">
      <c r="B33" s="15" t="s">
        <v>112</v>
      </c>
      <c r="C33" s="106">
        <f>'Autres dépenses directes'!F72</f>
        <v>0</v>
      </c>
      <c r="D33" s="19" t="str">
        <f>Ressources!B16</f>
        <v>DEPARTEMENT (à préciser)</v>
      </c>
      <c r="E33" s="106">
        <f>Ressources!H16</f>
        <v>0</v>
      </c>
      <c r="F33" s="327" t="e">
        <f>E33/E53</f>
        <v>#DIV/0!</v>
      </c>
    </row>
    <row r="34" spans="1:9" ht="30" customHeight="1" x14ac:dyDescent="0.35">
      <c r="B34" s="15" t="s">
        <v>113</v>
      </c>
      <c r="C34" s="106">
        <f>'Autres dépenses directes'!F73</f>
        <v>0</v>
      </c>
      <c r="D34" s="19" t="str">
        <f>Ressources!B17</f>
        <v>DEPARTEMENT (à préciser)</v>
      </c>
      <c r="E34" s="106">
        <f>Ressources!H17</f>
        <v>0</v>
      </c>
      <c r="F34" s="327" t="e">
        <f>E34/E53</f>
        <v>#DIV/0!</v>
      </c>
    </row>
    <row r="35" spans="1:9" ht="30" customHeight="1" x14ac:dyDescent="0.35">
      <c r="B35" s="15" t="s">
        <v>114</v>
      </c>
      <c r="C35" s="106">
        <f>'Autres dépenses directes'!F74</f>
        <v>0</v>
      </c>
      <c r="D35" s="20" t="str">
        <f>Ressources!B18</f>
        <v>AUTRE COLLECTIVITE (à préciser)</v>
      </c>
      <c r="E35" s="108">
        <f>Ressources!H18</f>
        <v>0</v>
      </c>
      <c r="F35" s="327" t="e">
        <f>E35/E53</f>
        <v>#DIV/0!</v>
      </c>
    </row>
    <row r="36" spans="1:9" ht="40.5" x14ac:dyDescent="0.35">
      <c r="B36" s="15" t="s">
        <v>116</v>
      </c>
      <c r="C36" s="106">
        <f>'Autres dépenses directes'!F75</f>
        <v>0</v>
      </c>
      <c r="D36" s="19" t="str">
        <f>Ressources!B19</f>
        <v>AUTRE COLLECTIVITE (à préciser)</v>
      </c>
      <c r="E36" s="106">
        <f>Ressources!H19</f>
        <v>0</v>
      </c>
      <c r="F36" s="327" t="e">
        <f>E36/E53</f>
        <v>#DIV/0!</v>
      </c>
    </row>
    <row r="37" spans="1:9" ht="30" customHeight="1" x14ac:dyDescent="0.35">
      <c r="B37" s="15" t="s">
        <v>115</v>
      </c>
      <c r="C37" s="106">
        <f>'Autres dépenses directes'!F76</f>
        <v>0</v>
      </c>
      <c r="D37" s="20" t="str">
        <f>Ressources!B20</f>
        <v>AUTRE COLLECTIVITE (à préciser)</v>
      </c>
      <c r="E37" s="108">
        <f>Ressources!H20</f>
        <v>0</v>
      </c>
      <c r="F37" s="327" t="e">
        <f>E37/E53</f>
        <v>#DIV/0!</v>
      </c>
    </row>
    <row r="38" spans="1:9" ht="30" customHeight="1" x14ac:dyDescent="0.35">
      <c r="B38" s="640"/>
      <c r="C38" s="641"/>
      <c r="D38" s="248" t="s">
        <v>47</v>
      </c>
      <c r="E38" s="109">
        <f>Ressources!H21</f>
        <v>0</v>
      </c>
      <c r="F38" s="332" t="e">
        <f>E38/E53</f>
        <v>#DIV/0!</v>
      </c>
    </row>
    <row r="39" spans="1:9" ht="30" customHeight="1" x14ac:dyDescent="0.35">
      <c r="B39" s="642"/>
      <c r="C39" s="643"/>
      <c r="D39" s="634" t="s">
        <v>194</v>
      </c>
      <c r="E39" s="635"/>
      <c r="F39" s="636"/>
    </row>
    <row r="40" spans="1:9" ht="30" customHeight="1" x14ac:dyDescent="0.35">
      <c r="B40" s="629" t="s">
        <v>261</v>
      </c>
      <c r="C40" s="630"/>
      <c r="D40" s="19" t="str">
        <f>Ressources!B23</f>
        <v>FINANCEMENT PRIVE (à préciser)</v>
      </c>
      <c r="E40" s="109">
        <f>Ressources!H23</f>
        <v>0</v>
      </c>
      <c r="F40" s="327" t="e">
        <f>E40/E53</f>
        <v>#DIV/0!</v>
      </c>
    </row>
    <row r="41" spans="1:9" ht="36" customHeight="1" x14ac:dyDescent="0.35">
      <c r="B41" s="242" t="s">
        <v>262</v>
      </c>
      <c r="C41" s="243">
        <f>'DAEU_coût unitaire'!F23</f>
        <v>0</v>
      </c>
      <c r="D41" s="19" t="str">
        <f>Ressources!B24</f>
        <v>FINANCEMENT PRIVE (à préciser)</v>
      </c>
      <c r="E41" s="106">
        <f>Ressources!H24</f>
        <v>0</v>
      </c>
      <c r="F41" s="327" t="e">
        <f>E41/E53</f>
        <v>#DIV/0!</v>
      </c>
    </row>
    <row r="42" spans="1:9" ht="30" customHeight="1" x14ac:dyDescent="0.35">
      <c r="B42" s="629" t="s">
        <v>150</v>
      </c>
      <c r="C42" s="630"/>
      <c r="D42" s="19" t="str">
        <f>Ressources!B25</f>
        <v>FINANCEMENT PRIVE (à préciser)</v>
      </c>
      <c r="E42" s="106">
        <f>Ressources!H25</f>
        <v>0</v>
      </c>
      <c r="F42" s="327" t="e">
        <f>E42/E53</f>
        <v>#DIV/0!</v>
      </c>
    </row>
    <row r="43" spans="1:9" ht="30" customHeight="1" x14ac:dyDescent="0.35">
      <c r="B43" s="385" t="s">
        <v>277</v>
      </c>
      <c r="C43" s="404">
        <f>IF(B44=Listes!A23,Listes!C23,(IF(Synthèse!B44=Listes!A24,Listes!C24,(IF(Synthèse!B44=Listes!A25,Listes!C25,(IF(Synthèse!B44=Listes!A26,Listes!C26,(IF(Synthèse!B44=Listes!A27,Listes!C27)))))))))</f>
        <v>0</v>
      </c>
      <c r="D43" s="19" t="str">
        <f>Ressources!B26</f>
        <v>FINANCEMENT PRIVE (à préciser)</v>
      </c>
      <c r="E43" s="106">
        <f>Ressources!H26</f>
        <v>0</v>
      </c>
      <c r="F43" s="327" t="e">
        <f>E43/E53</f>
        <v>#DIV/0!</v>
      </c>
      <c r="H43" s="386"/>
      <c r="I43" s="386"/>
    </row>
    <row r="44" spans="1:9" ht="30" customHeight="1" thickBot="1" x14ac:dyDescent="0.4">
      <c r="A44" s="244"/>
      <c r="B44" s="301" t="s">
        <v>34</v>
      </c>
      <c r="C44" s="111">
        <f>IF(B44=Listes!A23,Listes!B23,(IF(Synthèse!B44=Listes!A24,Listes!B24,(IF(Synthèse!B44=Listes!A25,Listes!B25,(IF(Synthèse!B44=Listes!A26,Listes!B26,(IF(Synthèse!B44=Listes!A27,Listes!B27)))))))))</f>
        <v>0</v>
      </c>
      <c r="D44" s="19" t="str">
        <f>Ressources!B27</f>
        <v>FINANCEMENT PRIVE (à préciser)</v>
      </c>
      <c r="E44" s="106">
        <f>Ressources!H27</f>
        <v>0</v>
      </c>
      <c r="F44" s="327" t="e">
        <f>E44/E53</f>
        <v>#DIV/0!</v>
      </c>
    </row>
    <row r="45" spans="1:9" ht="30" customHeight="1" thickBot="1" x14ac:dyDescent="0.4">
      <c r="A45" s="244"/>
      <c r="B45" s="246" t="s">
        <v>49</v>
      </c>
      <c r="C45" s="247">
        <f>SUM(C25:C27,C29:C37,C41,C44)</f>
        <v>0</v>
      </c>
      <c r="D45" s="19" t="str">
        <f>Ressources!B28</f>
        <v>FINANCEMENT PRIVE (à préciser)</v>
      </c>
      <c r="E45" s="106">
        <f>Ressources!H28</f>
        <v>0</v>
      </c>
      <c r="F45" s="327" t="e">
        <f>E45/E53</f>
        <v>#DIV/0!</v>
      </c>
    </row>
    <row r="46" spans="1:9" ht="30" customHeight="1" x14ac:dyDescent="0.35">
      <c r="A46" s="244"/>
      <c r="B46" s="245"/>
      <c r="C46" s="192"/>
      <c r="D46" s="248" t="s">
        <v>195</v>
      </c>
      <c r="E46" s="109">
        <f>Ressources!H29</f>
        <v>0</v>
      </c>
      <c r="F46" s="332" t="e">
        <f>E46/E53</f>
        <v>#DIV/0!</v>
      </c>
    </row>
    <row r="47" spans="1:9" ht="30" customHeight="1" x14ac:dyDescent="0.35">
      <c r="B47" s="244"/>
      <c r="D47" s="634" t="s">
        <v>188</v>
      </c>
      <c r="E47" s="635"/>
      <c r="F47" s="636"/>
    </row>
    <row r="48" spans="1:9" ht="30" customHeight="1" x14ac:dyDescent="0.35">
      <c r="B48" s="10"/>
      <c r="C48" s="10"/>
      <c r="D48" s="19" t="s">
        <v>188</v>
      </c>
      <c r="E48" s="106">
        <f>Ressources!H31</f>
        <v>0</v>
      </c>
      <c r="F48" s="327" t="e">
        <f>E48/E53</f>
        <v>#DIV/0!</v>
      </c>
    </row>
    <row r="49" spans="2:8" ht="30" customHeight="1" x14ac:dyDescent="0.35">
      <c r="B49" s="10"/>
      <c r="C49" s="10"/>
      <c r="D49" s="248" t="s">
        <v>189</v>
      </c>
      <c r="E49" s="109">
        <f>Ressources!H32</f>
        <v>0</v>
      </c>
      <c r="F49" s="332" t="e">
        <f>E49/E53</f>
        <v>#DIV/0!</v>
      </c>
    </row>
    <row r="50" spans="2:8" ht="30" customHeight="1" x14ac:dyDescent="0.35">
      <c r="B50" s="10"/>
      <c r="C50" s="10"/>
      <c r="D50" s="634" t="s">
        <v>6</v>
      </c>
      <c r="E50" s="635"/>
      <c r="F50" s="636"/>
    </row>
    <row r="51" spans="2:8" ht="30" customHeight="1" x14ac:dyDescent="0.35">
      <c r="B51" s="10"/>
      <c r="C51" s="10"/>
      <c r="D51" s="19" t="s">
        <v>6</v>
      </c>
      <c r="E51" s="106">
        <f>Ressources!H34</f>
        <v>0</v>
      </c>
      <c r="F51" s="327" t="e">
        <f>E51/E53</f>
        <v>#DIV/0!</v>
      </c>
    </row>
    <row r="52" spans="2:8" ht="30" customHeight="1" thickBot="1" x14ac:dyDescent="0.4">
      <c r="B52" s="10"/>
      <c r="C52" s="10"/>
      <c r="D52" s="248" t="s">
        <v>48</v>
      </c>
      <c r="E52" s="110">
        <f>Ressources!H35</f>
        <v>0</v>
      </c>
      <c r="F52" s="327" t="e">
        <f>E52/E53</f>
        <v>#DIV/0!</v>
      </c>
    </row>
    <row r="53" spans="2:8" ht="30" customHeight="1" thickBot="1" x14ac:dyDescent="0.4">
      <c r="B53" s="10"/>
      <c r="C53" s="10"/>
      <c r="D53" s="246" t="s">
        <v>7</v>
      </c>
      <c r="E53" s="249">
        <f>E38+E46+E52+E49</f>
        <v>0</v>
      </c>
      <c r="F53" s="329" t="e">
        <f>E53/E53</f>
        <v>#DIV/0!</v>
      </c>
    </row>
    <row r="54" spans="2:8" ht="30" customHeight="1" x14ac:dyDescent="0.35">
      <c r="B54" s="10"/>
      <c r="C54" s="10"/>
      <c r="D54" s="14"/>
      <c r="E54" s="10"/>
    </row>
    <row r="55" spans="2:8" x14ac:dyDescent="0.35">
      <c r="B55" s="10"/>
      <c r="C55" s="10"/>
      <c r="F55" s="328"/>
      <c r="H55" s="5"/>
    </row>
    <row r="56" spans="2:8" s="5" customFormat="1" ht="20.149999999999999" customHeight="1" x14ac:dyDescent="0.35">
      <c r="B56" s="632" t="s">
        <v>196</v>
      </c>
      <c r="C56" s="632"/>
      <c r="D56" s="623" t="str">
        <f>IF(ROUND(C45,2)=ROUND(E53,2),"OUI","NON")</f>
        <v>OUI</v>
      </c>
      <c r="E56" s="623"/>
      <c r="F56" s="325"/>
    </row>
    <row r="57" spans="2:8" x14ac:dyDescent="0.35">
      <c r="B57" s="10"/>
      <c r="C57" s="10"/>
      <c r="D57" s="10"/>
      <c r="E57" s="10"/>
    </row>
    <row r="58" spans="2:8" x14ac:dyDescent="0.35">
      <c r="B58" s="10"/>
      <c r="C58" s="10"/>
      <c r="D58" s="10"/>
      <c r="E58" s="10"/>
    </row>
    <row r="59" spans="2:8" x14ac:dyDescent="0.35">
      <c r="B59" s="10"/>
      <c r="C59" s="10"/>
      <c r="D59" s="10"/>
      <c r="E59" s="10"/>
    </row>
    <row r="60" spans="2:8" x14ac:dyDescent="0.35">
      <c r="B60" s="10"/>
      <c r="C60" s="10"/>
      <c r="D60" s="10"/>
      <c r="E60" s="10"/>
    </row>
    <row r="61" spans="2:8" x14ac:dyDescent="0.35">
      <c r="B61" s="10"/>
      <c r="C61" s="10"/>
      <c r="D61" s="10"/>
      <c r="E61" s="10"/>
    </row>
    <row r="62" spans="2:8" x14ac:dyDescent="0.35">
      <c r="B62" s="10"/>
      <c r="C62" s="10"/>
      <c r="D62" s="10"/>
      <c r="E62" s="10"/>
    </row>
    <row r="63" spans="2:8" x14ac:dyDescent="0.35">
      <c r="B63" s="10"/>
      <c r="C63" s="10"/>
      <c r="D63" s="10"/>
      <c r="E63" s="10"/>
    </row>
    <row r="64" spans="2:8" x14ac:dyDescent="0.35">
      <c r="B64" s="10"/>
      <c r="C64" s="10"/>
      <c r="D64" s="10"/>
      <c r="E64" s="10"/>
    </row>
    <row r="65" spans="2:3" x14ac:dyDescent="0.35">
      <c r="B65" s="10"/>
      <c r="C65" s="10"/>
    </row>
  </sheetData>
  <sheetProtection formatCells="0" formatColumns="0" formatRows="0" sort="0" autoFilter="0" pivotTables="0"/>
  <mergeCells count="21">
    <mergeCell ref="D47:F47"/>
    <mergeCell ref="D50:F50"/>
    <mergeCell ref="B21:F21"/>
    <mergeCell ref="B40:C40"/>
    <mergeCell ref="B38:C39"/>
    <mergeCell ref="D56:E56"/>
    <mergeCell ref="B2:F3"/>
    <mergeCell ref="B5:F5"/>
    <mergeCell ref="B7:F7"/>
    <mergeCell ref="C9:F9"/>
    <mergeCell ref="C11:F11"/>
    <mergeCell ref="C13:F13"/>
    <mergeCell ref="C15:F15"/>
    <mergeCell ref="C17:F17"/>
    <mergeCell ref="B24:C24"/>
    <mergeCell ref="B28:C28"/>
    <mergeCell ref="C19:F19"/>
    <mergeCell ref="B56:C56"/>
    <mergeCell ref="B42:C42"/>
    <mergeCell ref="D24:F24"/>
    <mergeCell ref="D39:F39"/>
  </mergeCells>
  <conditionalFormatting sqref="D56:E56">
    <cfRule type="cellIs" dxfId="1" priority="1" operator="equal">
      <formula>"OUI"</formula>
    </cfRule>
    <cfRule type="cellIs" dxfId="0" priority="2" operator="equal">
      <formula>"NON"</formula>
    </cfRule>
  </conditionalFormatting>
  <hyperlinks>
    <hyperlink ref="B25" location="'Dép. pers_coût horaire unit'!I60" display="070- DÉPENSES DE PERSONNEL (coût horaire unitaire)" xr:uid="{944E382B-71CF-4E46-A381-0E17EA0B8327}"/>
    <hyperlink ref="B26" location="'Dép. pers_1720h'!K12" display="070- DÉPENSES DE PERSONNEL (1.720h)" xr:uid="{EAD7730E-839A-4C58-8D13-6BB2EAFDC28C}"/>
    <hyperlink ref="B27" location="'Dép. pers_réel'!J11" display="050- DÉPENSES DE PERSONNEL (réel)" xr:uid="{A56FFC05-F496-48C6-A806-F42CE7C66EF9}"/>
  </hyperlinks>
  <printOptions horizontalCentered="1"/>
  <pageMargins left="0.70866141732283472" right="0.70866141732283472" top="0.19685039370078741" bottom="0.19685039370078741" header="0" footer="0"/>
  <pageSetup paperSize="8" scale="77" orientation="portrait" r:id="rId1"/>
  <ignoredErrors>
    <ignoredError sqref="F51:F53 F48:F49 F43:F46 F26:F38 F40:F42" evalError="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AF4B1BC-BD26-407C-83C9-EB9502726C6B}">
          <x14:formula1>
            <xm:f>Listes!$A$23:$A$27</xm:f>
          </x14:formula1>
          <xm:sqref>B44</xm:sqref>
        </x14:dataValidation>
        <x14:dataValidation type="list" allowBlank="1" showInputMessage="1" showErrorMessage="1" xr:uid="{F8568128-DB97-42C7-900E-E5601F45FD7B}">
          <x14:formula1>
            <xm:f>Listes!$A$30:$A$32</xm:f>
          </x14:formula1>
          <xm:sqref>C19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9C0EB-13F4-4CD7-829E-30E301D29217}">
  <dimension ref="A1:C32"/>
  <sheetViews>
    <sheetView workbookViewId="0">
      <selection activeCell="G29" sqref="G29"/>
    </sheetView>
  </sheetViews>
  <sheetFormatPr baseColWidth="10" defaultColWidth="11.453125" defaultRowHeight="13.5" x14ac:dyDescent="0.35"/>
  <cols>
    <col min="1" max="1" width="75.453125" style="4" bestFit="1" customWidth="1"/>
    <col min="2" max="2" width="69.1796875" style="4" customWidth="1"/>
    <col min="3" max="3" width="52.81640625" style="4" bestFit="1" customWidth="1"/>
    <col min="4" max="16384" width="11.453125" style="4"/>
  </cols>
  <sheetData>
    <row r="1" spans="1:3" x14ac:dyDescent="0.35">
      <c r="A1" s="214" t="s">
        <v>68</v>
      </c>
      <c r="B1" s="216" t="s">
        <v>87</v>
      </c>
      <c r="C1" s="219" t="s">
        <v>69</v>
      </c>
    </row>
    <row r="2" spans="1:3" x14ac:dyDescent="0.35">
      <c r="A2" s="215" t="s">
        <v>34</v>
      </c>
      <c r="B2" s="218" t="s">
        <v>34</v>
      </c>
      <c r="C2" s="220" t="s">
        <v>34</v>
      </c>
    </row>
    <row r="3" spans="1:3" ht="27" x14ac:dyDescent="0.35">
      <c r="A3" s="215" t="s">
        <v>62</v>
      </c>
      <c r="B3" s="217" t="s">
        <v>88</v>
      </c>
      <c r="C3" s="221" t="s">
        <v>70</v>
      </c>
    </row>
    <row r="4" spans="1:3" ht="14.5" x14ac:dyDescent="0.35">
      <c r="A4" s="215" t="s">
        <v>63</v>
      </c>
      <c r="B4" s="218" t="s">
        <v>89</v>
      </c>
      <c r="C4" s="221" t="s">
        <v>71</v>
      </c>
    </row>
    <row r="5" spans="1:3" ht="27" x14ac:dyDescent="0.35">
      <c r="A5" s="215" t="s">
        <v>64</v>
      </c>
      <c r="B5" s="217" t="s">
        <v>90</v>
      </c>
      <c r="C5" s="221" t="s">
        <v>72</v>
      </c>
    </row>
    <row r="6" spans="1:3" ht="27" x14ac:dyDescent="0.35">
      <c r="A6" s="215" t="s">
        <v>65</v>
      </c>
      <c r="B6" s="217" t="s">
        <v>91</v>
      </c>
      <c r="C6" s="221" t="s">
        <v>73</v>
      </c>
    </row>
    <row r="7" spans="1:3" ht="27" x14ac:dyDescent="0.35">
      <c r="A7" s="215" t="s">
        <v>66</v>
      </c>
      <c r="B7" s="217" t="s">
        <v>92</v>
      </c>
      <c r="C7" s="221" t="s">
        <v>74</v>
      </c>
    </row>
    <row r="8" spans="1:3" ht="14.5" x14ac:dyDescent="0.35">
      <c r="A8" s="215" t="s">
        <v>67</v>
      </c>
      <c r="B8" s="222"/>
      <c r="C8" s="221" t="s">
        <v>75</v>
      </c>
    </row>
    <row r="9" spans="1:3" ht="14.5" x14ac:dyDescent="0.35">
      <c r="C9" s="221" t="s">
        <v>76</v>
      </c>
    </row>
    <row r="10" spans="1:3" ht="14.5" x14ac:dyDescent="0.35">
      <c r="A10" s="224" t="s">
        <v>117</v>
      </c>
      <c r="C10" s="221" t="s">
        <v>77</v>
      </c>
    </row>
    <row r="11" spans="1:3" ht="14.5" x14ac:dyDescent="0.35">
      <c r="A11" s="225" t="s">
        <v>34</v>
      </c>
      <c r="C11" s="221" t="s">
        <v>78</v>
      </c>
    </row>
    <row r="12" spans="1:3" ht="14.5" x14ac:dyDescent="0.35">
      <c r="A12" s="225" t="s">
        <v>108</v>
      </c>
      <c r="C12" s="221" t="s">
        <v>79</v>
      </c>
    </row>
    <row r="13" spans="1:3" ht="14.5" x14ac:dyDescent="0.35">
      <c r="A13" s="225" t="s">
        <v>109</v>
      </c>
      <c r="C13" s="221" t="s">
        <v>80</v>
      </c>
    </row>
    <row r="14" spans="1:3" ht="14.5" x14ac:dyDescent="0.35">
      <c r="A14" s="225" t="s">
        <v>110</v>
      </c>
      <c r="C14" s="221" t="s">
        <v>81</v>
      </c>
    </row>
    <row r="15" spans="1:3" ht="14.5" x14ac:dyDescent="0.35">
      <c r="A15" s="225" t="s">
        <v>111</v>
      </c>
      <c r="B15" s="223"/>
      <c r="C15" s="221" t="s">
        <v>82</v>
      </c>
    </row>
    <row r="16" spans="1:3" ht="14.5" x14ac:dyDescent="0.35">
      <c r="A16" s="225" t="s">
        <v>112</v>
      </c>
      <c r="B16" s="209"/>
      <c r="C16" s="221" t="s">
        <v>83</v>
      </c>
    </row>
    <row r="17" spans="1:3" ht="14.5" x14ac:dyDescent="0.35">
      <c r="A17" s="225" t="s">
        <v>113</v>
      </c>
      <c r="B17" s="209"/>
      <c r="C17" s="221" t="s">
        <v>84</v>
      </c>
    </row>
    <row r="18" spans="1:3" ht="14.5" x14ac:dyDescent="0.35">
      <c r="A18" s="225" t="s">
        <v>114</v>
      </c>
      <c r="B18" s="209"/>
      <c r="C18" s="221" t="s">
        <v>85</v>
      </c>
    </row>
    <row r="19" spans="1:3" x14ac:dyDescent="0.35">
      <c r="A19" s="225" t="s">
        <v>116</v>
      </c>
      <c r="B19" s="209"/>
    </row>
    <row r="20" spans="1:3" x14ac:dyDescent="0.35">
      <c r="A20" s="225" t="s">
        <v>115</v>
      </c>
      <c r="B20" s="209"/>
      <c r="C20" s="209"/>
    </row>
    <row r="22" spans="1:3" x14ac:dyDescent="0.35">
      <c r="A22" s="226" t="s">
        <v>146</v>
      </c>
      <c r="C22" s="4" t="s">
        <v>277</v>
      </c>
    </row>
    <row r="23" spans="1:3" x14ac:dyDescent="0.35">
      <c r="A23" s="227" t="s">
        <v>34</v>
      </c>
      <c r="B23" s="228">
        <v>0</v>
      </c>
      <c r="C23" s="228">
        <v>0</v>
      </c>
    </row>
    <row r="24" spans="1:3" x14ac:dyDescent="0.35">
      <c r="A24" s="229"/>
      <c r="B24" s="228"/>
      <c r="C24" s="228"/>
    </row>
    <row r="25" spans="1:3" ht="27" x14ac:dyDescent="0.35">
      <c r="A25" s="229" t="s">
        <v>178</v>
      </c>
      <c r="B25" s="228">
        <f>(Synthèse!C25+Synthèse!C26+Synthèse!C27)*0.4</f>
        <v>0</v>
      </c>
      <c r="C25" s="228">
        <f>(Synthèse!C25+Synthèse!C26+Synthèse!C27)</f>
        <v>0</v>
      </c>
    </row>
    <row r="26" spans="1:3" x14ac:dyDescent="0.35">
      <c r="A26" s="229" t="s">
        <v>179</v>
      </c>
      <c r="B26" s="228">
        <f>((Synthèse!C25+Synthèse!C26+Synthèse!C27)+(Synthèse!C29+Synthèse!C30+Synthèse!C31+Synthèse!C32+Synthèse!C33+Synthèse!C34+Synthèse!C35+Synthèse!C36+Synthèse!C37))*0.07</f>
        <v>0</v>
      </c>
      <c r="C26" s="228">
        <f>(Synthèse!C25+Synthèse!C26+Synthèse!C27)+(Synthèse!C29+Synthèse!C30+Synthèse!C31+Synthèse!C32+Synthèse!C33+Synthèse!C34+Synthèse!C35+Synthèse!C36+Synthèse!C37)</f>
        <v>0</v>
      </c>
    </row>
    <row r="27" spans="1:3" ht="27" x14ac:dyDescent="0.35">
      <c r="A27" s="229" t="s">
        <v>180</v>
      </c>
      <c r="B27" s="228">
        <f>(Synthèse!C25+Synthèse!C26+Synthèse!C27)*0.15</f>
        <v>0</v>
      </c>
      <c r="C27" s="228">
        <f>(Synthèse!C25+Synthèse!C26+Synthèse!C27)</f>
        <v>0</v>
      </c>
    </row>
    <row r="29" spans="1:3" x14ac:dyDescent="0.35">
      <c r="A29" s="251" t="s">
        <v>191</v>
      </c>
      <c r="B29" s="252" t="s">
        <v>200</v>
      </c>
    </row>
    <row r="30" spans="1:3" x14ac:dyDescent="0.35">
      <c r="A30" s="241" t="s">
        <v>34</v>
      </c>
      <c r="B30" s="253" t="s">
        <v>201</v>
      </c>
    </row>
    <row r="31" spans="1:3" x14ac:dyDescent="0.35">
      <c r="A31" s="241" t="s">
        <v>192</v>
      </c>
      <c r="B31" s="253" t="s">
        <v>202</v>
      </c>
    </row>
    <row r="32" spans="1:3" x14ac:dyDescent="0.35">
      <c r="A32" s="241" t="s">
        <v>193</v>
      </c>
      <c r="B32" s="254"/>
    </row>
  </sheetData>
  <sheetProtection formatCells="0" formatColumns="0" formatRows="0" insertColumns="0" insertRows="0" insertHyperlinks="0" deleteColumns="0" deleteRows="0" sort="0" autoFilter="0" pivotTables="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7</vt:i4>
      </vt:variant>
    </vt:vector>
  </HeadingPairs>
  <TitlesOfParts>
    <vt:vector size="17" baseType="lpstr">
      <vt:lpstr>Notice</vt:lpstr>
      <vt:lpstr>Dép. pers_coût horaire unit</vt:lpstr>
      <vt:lpstr>Dép. pers_1720h</vt:lpstr>
      <vt:lpstr>Dép. pers_réel</vt:lpstr>
      <vt:lpstr>Autres dépenses directes</vt:lpstr>
      <vt:lpstr>Projets part.</vt:lpstr>
      <vt:lpstr>DAEU_coût unitaire</vt:lpstr>
      <vt:lpstr>Ressources</vt:lpstr>
      <vt:lpstr>Synthèse</vt:lpstr>
      <vt:lpstr>Listes</vt:lpstr>
      <vt:lpstr>'Autres dépenses directes'!Zone_d_impression</vt:lpstr>
      <vt:lpstr>'Dép. pers_1720h'!Zone_d_impression</vt:lpstr>
      <vt:lpstr>'Dép. pers_coût horaire unit'!Zone_d_impression</vt:lpstr>
      <vt:lpstr>'Dép. pers_réel'!Zone_d_impression</vt:lpstr>
      <vt:lpstr>Notice!Zone_d_impression</vt:lpstr>
      <vt:lpstr>Ressources!Zone_d_impression</vt:lpstr>
      <vt:lpstr>Synthèse!Zone_d_impression</vt:lpstr>
    </vt:vector>
  </TitlesOfParts>
  <Company>Conseil Régional Midi Pyrénées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claire.laborderoggia@laregion.fr</dc:creator>
  <cp:lastModifiedBy>BLANCHET Cécile</cp:lastModifiedBy>
  <cp:lastPrinted>2022-10-25T08:31:29Z</cp:lastPrinted>
  <dcterms:created xsi:type="dcterms:W3CDTF">2016-01-29T13:31:35Z</dcterms:created>
  <dcterms:modified xsi:type="dcterms:W3CDTF">2025-06-04T09:51:43Z</dcterms:modified>
</cp:coreProperties>
</file>