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LTAA\DA_DEL\SER\5. Hydraulique agricole\PROG 2024-2027\AAP Indiv\modifs dispositif\"/>
    </mc:Choice>
  </mc:AlternateContent>
  <xr:revisionPtr revIDLastSave="0" documentId="13_ncr:1_{94571603-34BE-4682-A8B9-B0FF9DC67B1C}" xr6:coauthVersionLast="47" xr6:coauthVersionMax="47" xr10:uidLastSave="{00000000-0000-0000-0000-000000000000}"/>
  <bookViews>
    <workbookView xWindow="28680" yWindow="-120" windowWidth="29040" windowHeight="15840" xr2:uid="{8043FC42-3AF5-4981-A64F-60C5CBFD820A}"/>
  </bookViews>
  <sheets>
    <sheet name="économies eau et énerg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1" l="1"/>
  <c r="C24" i="1"/>
  <c r="C15" i="1"/>
  <c r="B15" i="1"/>
  <c r="B24" i="1"/>
  <c r="C38" i="1" l="1"/>
</calcChain>
</file>

<file path=xl/sharedStrings.xml><?xml version="1.0" encoding="utf-8"?>
<sst xmlns="http://schemas.openxmlformats.org/spreadsheetml/2006/main" count="33" uniqueCount="19">
  <si>
    <t>Volumes prélevés en m3</t>
  </si>
  <si>
    <t xml:space="preserve">Moyenne des 5 ans </t>
  </si>
  <si>
    <t xml:space="preserve">Moyenne des 4 ans </t>
  </si>
  <si>
    <t>Retrait de l'année la plus sèche (facultatif)</t>
  </si>
  <si>
    <t>Années</t>
  </si>
  <si>
    <t>A justifier dans une évaluation ex-ante adossée au mémoire technique</t>
  </si>
  <si>
    <t xml:space="preserve">Moyenne avant travaux </t>
  </si>
  <si>
    <t>Estimation après travaux</t>
  </si>
  <si>
    <t xml:space="preserve">Economie potentielle </t>
  </si>
  <si>
    <t>Pourcentage d'économie potentielle</t>
  </si>
  <si>
    <t>Prélèvements d'eau passés, 5 ans avant la demande de subvention (source Agence de l'Eau)</t>
  </si>
  <si>
    <t>Objectif d'économies d'eau potentielles après travaux</t>
  </si>
  <si>
    <t>Economies d'eau potentielles</t>
  </si>
  <si>
    <t>Volume prélevés en m3</t>
  </si>
  <si>
    <t>Volumes prélevés en m3 après travaux</t>
  </si>
  <si>
    <t>Nom du porteur de projet :</t>
  </si>
  <si>
    <t>Ne pas remplir - réservé au service instructeur</t>
  </si>
  <si>
    <t>Commentaires service instructeur</t>
  </si>
  <si>
    <t>Evaluation des économies d'eau (page 4 de l'AAP)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</si>
</sst>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Fill="1" applyBorder="1" applyAlignment="1">
      <alignment horizontal="center"/>
    </xf>
    <xf numFmtId="0" fontId="0" fillId="3" borderId="1" xfId="0" applyFill="1" applyBorder="1"/>
    <xf numFmtId="2" fontId="0" fillId="4" borderId="1" xfId="0" applyNumberForma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5" borderId="0" xfId="0" applyFont="1" applyFill="1"/>
    <xf numFmtId="0" fontId="0" fillId="5" borderId="0" xfId="0" applyFill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43" fontId="0" fillId="0" borderId="1" xfId="1" applyFont="1" applyBorder="1" applyAlignment="1" applyProtection="1">
      <alignment horizontal="center"/>
      <protection locked="0"/>
    </xf>
    <xf numFmtId="43" fontId="0" fillId="2" borderId="1" xfId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43" fontId="0" fillId="0" borderId="2" xfId="1" applyFont="1" applyBorder="1" applyAlignment="1" applyProtection="1">
      <alignment horizontal="center"/>
      <protection locked="0"/>
    </xf>
    <xf numFmtId="43" fontId="0" fillId="2" borderId="2" xfId="1" applyFont="1" applyFill="1" applyBorder="1" applyAlignment="1">
      <alignment horizontal="center"/>
    </xf>
    <xf numFmtId="0" fontId="7" fillId="7" borderId="4" xfId="0" applyFont="1" applyFill="1" applyBorder="1"/>
    <xf numFmtId="43" fontId="0" fillId="7" borderId="2" xfId="1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43" fontId="0" fillId="7" borderId="1" xfId="1" applyFont="1" applyFill="1" applyBorder="1" applyAlignment="1">
      <alignment horizontal="center"/>
    </xf>
    <xf numFmtId="43" fontId="0" fillId="7" borderId="4" xfId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43" fontId="0" fillId="7" borderId="1" xfId="1" applyFont="1" applyFill="1" applyBorder="1" applyAlignment="1" applyProtection="1">
      <alignment horizontal="center"/>
      <protection locked="0"/>
    </xf>
    <xf numFmtId="0" fontId="0" fillId="7" borderId="0" xfId="0" applyFill="1"/>
    <xf numFmtId="0" fontId="0" fillId="7" borderId="1" xfId="0" applyFill="1" applyBorder="1" applyAlignment="1">
      <alignment horizontal="center"/>
    </xf>
    <xf numFmtId="0" fontId="0" fillId="7" borderId="0" xfId="0" applyFill="1" applyBorder="1"/>
    <xf numFmtId="0" fontId="0" fillId="7" borderId="9" xfId="0" applyFill="1" applyBorder="1"/>
    <xf numFmtId="0" fontId="0" fillId="7" borderId="5" xfId="0" applyFill="1" applyBorder="1"/>
    <xf numFmtId="0" fontId="0" fillId="7" borderId="10" xfId="0" applyFill="1" applyBorder="1"/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43" fontId="0" fillId="7" borderId="13" xfId="1" applyFont="1" applyFill="1" applyBorder="1" applyAlignment="1">
      <alignment horizontal="center"/>
    </xf>
    <xf numFmtId="2" fontId="0" fillId="7" borderId="14" xfId="0" applyNumberFormat="1" applyFill="1" applyBorder="1" applyAlignment="1">
      <alignment horizontal="center"/>
    </xf>
    <xf numFmtId="0" fontId="4" fillId="7" borderId="5" xfId="0" applyFont="1" applyFill="1" applyBorder="1"/>
    <xf numFmtId="0" fontId="0" fillId="6" borderId="10" xfId="0" applyFill="1" applyBorder="1"/>
    <xf numFmtId="0" fontId="1" fillId="7" borderId="0" xfId="0" applyFont="1" applyFill="1" applyBorder="1" applyAlignment="1">
      <alignment horizontal="left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7" fillId="7" borderId="6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/>
    </xf>
    <xf numFmtId="0" fontId="0" fillId="7" borderId="0" xfId="0" applyFill="1" applyAlignment="1">
      <alignment horizontal="center" wrapText="1"/>
    </xf>
    <xf numFmtId="0" fontId="1" fillId="0" borderId="0" xfId="0" applyFont="1" applyFill="1"/>
    <xf numFmtId="0" fontId="0" fillId="0" borderId="0" xfId="0" applyFill="1" applyBorder="1"/>
    <xf numFmtId="0" fontId="7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2" fontId="0" fillId="0" borderId="0" xfId="0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41099</xdr:rowOff>
    </xdr:from>
    <xdr:to>
      <xdr:col>1</xdr:col>
      <xdr:colOff>619534</xdr:colOff>
      <xdr:row>2</xdr:row>
      <xdr:rowOff>47107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849801B-A173-45B9-82BF-900FBD11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422099"/>
          <a:ext cx="2381658" cy="393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EA7C3-467C-4865-8305-33B6A25646AA}">
  <sheetPr>
    <pageSetUpPr fitToPage="1"/>
  </sheetPr>
  <dimension ref="A2:F54"/>
  <sheetViews>
    <sheetView tabSelected="1" zoomScaleNormal="100" workbookViewId="0">
      <selection activeCell="E16" sqref="E16"/>
    </sheetView>
  </sheetViews>
  <sheetFormatPr baseColWidth="10" defaultRowHeight="14.5" x14ac:dyDescent="0.35"/>
  <cols>
    <col min="1" max="1" width="26.81640625" customWidth="1"/>
    <col min="2" max="2" width="35.7265625" customWidth="1"/>
    <col min="3" max="3" width="42.54296875" bestFit="1" customWidth="1"/>
    <col min="4" max="4" width="24.453125" customWidth="1"/>
    <col min="5" max="5" width="26.453125" customWidth="1"/>
    <col min="6" max="6" width="42.26953125" bestFit="1" customWidth="1"/>
  </cols>
  <sheetData>
    <row r="2" spans="1:6" x14ac:dyDescent="0.35">
      <c r="B2" s="18" t="s">
        <v>15</v>
      </c>
      <c r="C2" s="46"/>
      <c r="D2" s="47"/>
    </row>
    <row r="4" spans="1:6" x14ac:dyDescent="0.35">
      <c r="A4" s="10" t="s">
        <v>18</v>
      </c>
      <c r="B4" s="11"/>
      <c r="D4" s="52"/>
      <c r="E4" s="12"/>
    </row>
    <row r="6" spans="1:6" ht="15.5" x14ac:dyDescent="0.35">
      <c r="A6" s="16" t="s">
        <v>10</v>
      </c>
      <c r="D6" s="17"/>
    </row>
    <row r="7" spans="1:6" ht="9" customHeight="1" thickBot="1" x14ac:dyDescent="0.4"/>
    <row r="8" spans="1:6" ht="15.75" customHeight="1" thickBot="1" x14ac:dyDescent="0.4">
      <c r="C8" s="26" t="s">
        <v>16</v>
      </c>
      <c r="D8" s="53"/>
      <c r="E8" s="53"/>
      <c r="F8" s="54"/>
    </row>
    <row r="9" spans="1:6" ht="15" thickBot="1" x14ac:dyDescent="0.4">
      <c r="A9" s="14" t="s">
        <v>4</v>
      </c>
      <c r="B9" s="23" t="s">
        <v>0</v>
      </c>
      <c r="C9" s="28" t="s">
        <v>0</v>
      </c>
      <c r="D9" s="55"/>
      <c r="E9" s="55"/>
      <c r="F9" s="55"/>
    </row>
    <row r="10" spans="1:6" ht="15" thickBot="1" x14ac:dyDescent="0.4">
      <c r="A10" s="20">
        <v>2024</v>
      </c>
      <c r="B10" s="24"/>
      <c r="C10" s="30"/>
      <c r="D10" s="56"/>
      <c r="E10" s="57"/>
      <c r="F10" s="57"/>
    </row>
    <row r="11" spans="1:6" ht="15" thickBot="1" x14ac:dyDescent="0.4">
      <c r="A11" s="20">
        <v>2023</v>
      </c>
      <c r="B11" s="24"/>
      <c r="C11" s="30"/>
      <c r="D11" s="56"/>
      <c r="E11" s="57"/>
      <c r="F11" s="57"/>
    </row>
    <row r="12" spans="1:6" ht="15" thickBot="1" x14ac:dyDescent="0.4">
      <c r="A12" s="20">
        <v>2022</v>
      </c>
      <c r="B12" s="24"/>
      <c r="C12" s="30"/>
      <c r="D12" s="56"/>
      <c r="E12" s="57"/>
      <c r="F12" s="57"/>
    </row>
    <row r="13" spans="1:6" ht="15" thickBot="1" x14ac:dyDescent="0.4">
      <c r="A13" s="20">
        <v>2021</v>
      </c>
      <c r="B13" s="24"/>
      <c r="C13" s="30"/>
      <c r="D13" s="56"/>
      <c r="E13" s="57"/>
      <c r="F13" s="57"/>
    </row>
    <row r="14" spans="1:6" ht="15" thickBot="1" x14ac:dyDescent="0.4">
      <c r="A14" s="20">
        <v>2020</v>
      </c>
      <c r="B14" s="24"/>
      <c r="C14" s="30"/>
      <c r="D14" s="56"/>
      <c r="E14" s="57"/>
      <c r="F14" s="57"/>
    </row>
    <row r="15" spans="1:6" x14ac:dyDescent="0.35">
      <c r="A15" s="19" t="s">
        <v>1</v>
      </c>
      <c r="B15" s="25">
        <f>SUM(B10:B14)/5</f>
        <v>0</v>
      </c>
      <c r="C15" s="27">
        <f>SUM(C10:C14)/5</f>
        <v>0</v>
      </c>
      <c r="D15" s="13"/>
      <c r="E15" s="58"/>
      <c r="F15" s="58"/>
    </row>
    <row r="16" spans="1:6" x14ac:dyDescent="0.35">
      <c r="A16" s="3"/>
      <c r="B16" s="4"/>
    </row>
    <row r="17" spans="1:6" ht="15" thickBot="1" x14ac:dyDescent="0.4">
      <c r="A17" s="9" t="s">
        <v>3</v>
      </c>
      <c r="D17" s="59"/>
      <c r="E17" s="53"/>
      <c r="F17" s="53"/>
    </row>
    <row r="18" spans="1:6" ht="17.25" customHeight="1" thickBot="1" x14ac:dyDescent="0.4">
      <c r="C18" s="26" t="s">
        <v>16</v>
      </c>
      <c r="D18" s="53"/>
      <c r="E18" s="53"/>
      <c r="F18" s="54"/>
    </row>
    <row r="19" spans="1:6" ht="15" thickBot="1" x14ac:dyDescent="0.4">
      <c r="A19" s="14" t="s">
        <v>4</v>
      </c>
      <c r="B19" s="15" t="s">
        <v>0</v>
      </c>
      <c r="C19" s="28" t="s">
        <v>0</v>
      </c>
      <c r="D19" s="55"/>
      <c r="E19" s="55"/>
      <c r="F19" s="55"/>
    </row>
    <row r="20" spans="1:6" ht="15" thickBot="1" x14ac:dyDescent="0.4">
      <c r="A20" s="20"/>
      <c r="B20" s="21"/>
      <c r="C20" s="30"/>
      <c r="D20" s="56"/>
      <c r="E20" s="57"/>
      <c r="F20" s="57"/>
    </row>
    <row r="21" spans="1:6" ht="15" thickBot="1" x14ac:dyDescent="0.4">
      <c r="A21" s="20"/>
      <c r="B21" s="21"/>
      <c r="C21" s="30"/>
      <c r="D21" s="56"/>
      <c r="E21" s="57"/>
      <c r="F21" s="57"/>
    </row>
    <row r="22" spans="1:6" ht="15" thickBot="1" x14ac:dyDescent="0.4">
      <c r="A22" s="20"/>
      <c r="B22" s="21"/>
      <c r="C22" s="30"/>
      <c r="D22" s="56"/>
      <c r="E22" s="57"/>
      <c r="F22" s="57"/>
    </row>
    <row r="23" spans="1:6" ht="15" thickBot="1" x14ac:dyDescent="0.4">
      <c r="A23" s="20"/>
      <c r="B23" s="21"/>
      <c r="C23" s="30"/>
      <c r="D23" s="56"/>
      <c r="E23" s="57"/>
      <c r="F23" s="57"/>
    </row>
    <row r="24" spans="1:6" x14ac:dyDescent="0.35">
      <c r="A24" s="19" t="s">
        <v>2</v>
      </c>
      <c r="B24" s="22">
        <f>SUM(B20:B23)/4</f>
        <v>0</v>
      </c>
      <c r="C24" s="29">
        <f>SUM(C20:C23)/4</f>
        <v>0</v>
      </c>
      <c r="D24" s="13"/>
      <c r="E24" s="58"/>
      <c r="F24" s="58"/>
    </row>
    <row r="27" spans="1:6" ht="16" thickBot="1" x14ac:dyDescent="0.4">
      <c r="A27" s="16" t="s">
        <v>11</v>
      </c>
      <c r="D27" s="59"/>
      <c r="E27" s="53"/>
      <c r="F27" s="53"/>
    </row>
    <row r="28" spans="1:6" ht="12.75" customHeight="1" thickBot="1" x14ac:dyDescent="0.4">
      <c r="C28" s="26" t="s">
        <v>16</v>
      </c>
      <c r="D28" s="53"/>
      <c r="E28" s="53"/>
      <c r="F28" s="54"/>
    </row>
    <row r="29" spans="1:6" x14ac:dyDescent="0.35">
      <c r="A29" s="13"/>
      <c r="B29" s="15" t="s">
        <v>14</v>
      </c>
      <c r="C29" s="31" t="s">
        <v>14</v>
      </c>
      <c r="D29" s="13"/>
      <c r="E29" s="55"/>
      <c r="F29" s="55"/>
    </row>
    <row r="30" spans="1:6" x14ac:dyDescent="0.35">
      <c r="A30" s="13"/>
      <c r="B30" s="21"/>
      <c r="C30" s="32"/>
      <c r="D30" s="13"/>
      <c r="E30" s="57"/>
      <c r="F30" s="57"/>
    </row>
    <row r="31" spans="1:6" x14ac:dyDescent="0.35">
      <c r="D31" s="53"/>
      <c r="E31" s="53"/>
      <c r="F31" s="53"/>
    </row>
    <row r="32" spans="1:6" x14ac:dyDescent="0.35">
      <c r="A32" s="8" t="s">
        <v>5</v>
      </c>
      <c r="B32" s="8"/>
      <c r="D32" s="61"/>
      <c r="E32" s="53"/>
      <c r="F32" s="53"/>
    </row>
    <row r="33" spans="1:6" x14ac:dyDescent="0.35">
      <c r="D33" s="53"/>
      <c r="E33" s="53"/>
      <c r="F33" s="53"/>
    </row>
    <row r="34" spans="1:6" ht="15.5" x14ac:dyDescent="0.35">
      <c r="A34" s="16" t="s">
        <v>12</v>
      </c>
      <c r="D34" s="59"/>
      <c r="E34" s="53"/>
      <c r="F34" s="53"/>
    </row>
    <row r="35" spans="1:6" x14ac:dyDescent="0.35">
      <c r="B35" s="2" t="s">
        <v>13</v>
      </c>
      <c r="C35" s="1" t="s">
        <v>9</v>
      </c>
      <c r="D35" s="53"/>
      <c r="E35" s="13"/>
      <c r="F35" s="53"/>
    </row>
    <row r="36" spans="1:6" x14ac:dyDescent="0.35">
      <c r="A36" s="5" t="s">
        <v>6</v>
      </c>
      <c r="B36" s="22"/>
      <c r="C36" s="6"/>
      <c r="D36" s="13"/>
      <c r="E36" s="58"/>
      <c r="F36" s="53"/>
    </row>
    <row r="37" spans="1:6" x14ac:dyDescent="0.35">
      <c r="A37" s="2" t="s">
        <v>7</v>
      </c>
      <c r="B37" s="22"/>
      <c r="C37" s="6"/>
      <c r="D37" s="13"/>
      <c r="E37" s="58"/>
      <c r="F37" s="53"/>
    </row>
    <row r="38" spans="1:6" x14ac:dyDescent="0.35">
      <c r="A38" s="2" t="s">
        <v>8</v>
      </c>
      <c r="B38" s="22"/>
      <c r="C38" s="7">
        <f>IFERROR((B38*100)/B36,0)</f>
        <v>0</v>
      </c>
      <c r="D38" s="13"/>
      <c r="E38" s="58"/>
      <c r="F38" s="62"/>
    </row>
    <row r="39" spans="1:6" ht="15" thickBot="1" x14ac:dyDescent="0.4">
      <c r="D39" s="53"/>
      <c r="E39" s="53"/>
      <c r="F39" s="53"/>
    </row>
    <row r="40" spans="1:6" x14ac:dyDescent="0.35">
      <c r="A40" s="48" t="s">
        <v>16</v>
      </c>
      <c r="B40" s="49"/>
      <c r="C40" s="50"/>
      <c r="D40" s="63"/>
      <c r="E40" s="63"/>
      <c r="F40" s="63"/>
    </row>
    <row r="41" spans="1:6" ht="15.5" x14ac:dyDescent="0.35">
      <c r="A41" s="43" t="s">
        <v>12</v>
      </c>
      <c r="B41" s="35"/>
      <c r="C41" s="36"/>
      <c r="D41" s="59"/>
      <c r="E41" s="53"/>
      <c r="F41" s="53"/>
    </row>
    <row r="42" spans="1:6" x14ac:dyDescent="0.35">
      <c r="A42" s="37"/>
      <c r="B42" s="34" t="s">
        <v>13</v>
      </c>
      <c r="C42" s="38" t="s">
        <v>9</v>
      </c>
      <c r="D42" s="53"/>
      <c r="E42" s="13"/>
      <c r="F42" s="53"/>
    </row>
    <row r="43" spans="1:6" x14ac:dyDescent="0.35">
      <c r="A43" s="39" t="s">
        <v>6</v>
      </c>
      <c r="B43" s="29"/>
      <c r="C43" s="44"/>
      <c r="D43" s="13"/>
      <c r="E43" s="58"/>
      <c r="F43" s="53"/>
    </row>
    <row r="44" spans="1:6" x14ac:dyDescent="0.35">
      <c r="A44" s="39" t="s">
        <v>7</v>
      </c>
      <c r="B44" s="29"/>
      <c r="C44" s="44"/>
      <c r="D44" s="13"/>
      <c r="E44" s="58"/>
      <c r="F44" s="53"/>
    </row>
    <row r="45" spans="1:6" ht="15" thickBot="1" x14ac:dyDescent="0.4">
      <c r="A45" s="40" t="s">
        <v>8</v>
      </c>
      <c r="B45" s="41"/>
      <c r="C45" s="42">
        <f>IFERROR((B45*100)/B43,0)</f>
        <v>0</v>
      </c>
      <c r="D45" s="13"/>
      <c r="E45" s="58"/>
      <c r="F45" s="62"/>
    </row>
    <row r="46" spans="1:6" x14ac:dyDescent="0.35">
      <c r="D46" s="53"/>
      <c r="E46" s="53"/>
      <c r="F46" s="53"/>
    </row>
    <row r="47" spans="1:6" x14ac:dyDescent="0.35">
      <c r="A47" s="45" t="s">
        <v>17</v>
      </c>
      <c r="B47" s="33"/>
      <c r="C47" s="33"/>
      <c r="D47" s="60"/>
      <c r="E47" s="53"/>
      <c r="F47" s="53"/>
    </row>
    <row r="48" spans="1:6" x14ac:dyDescent="0.35">
      <c r="A48" s="51"/>
      <c r="B48" s="51"/>
      <c r="C48" s="51"/>
      <c r="D48" s="64"/>
      <c r="E48" s="64"/>
      <c r="F48" s="64"/>
    </row>
    <row r="49" spans="1:6" x14ac:dyDescent="0.35">
      <c r="A49" s="51"/>
      <c r="B49" s="51"/>
      <c r="C49" s="51"/>
      <c r="D49" s="64"/>
      <c r="E49" s="64"/>
      <c r="F49" s="64"/>
    </row>
    <row r="50" spans="1:6" x14ac:dyDescent="0.35">
      <c r="A50" s="51"/>
      <c r="B50" s="51"/>
      <c r="C50" s="51"/>
      <c r="D50" s="64"/>
      <c r="E50" s="64"/>
      <c r="F50" s="64"/>
    </row>
    <row r="51" spans="1:6" x14ac:dyDescent="0.35">
      <c r="A51" s="51"/>
      <c r="B51" s="51"/>
      <c r="C51" s="51"/>
      <c r="D51" s="64"/>
      <c r="E51" s="64"/>
      <c r="F51" s="64"/>
    </row>
    <row r="52" spans="1:6" x14ac:dyDescent="0.35">
      <c r="A52" s="51"/>
      <c r="B52" s="51"/>
      <c r="C52" s="51"/>
      <c r="D52" s="64"/>
      <c r="E52" s="64"/>
      <c r="F52" s="64"/>
    </row>
    <row r="53" spans="1:6" x14ac:dyDescent="0.35">
      <c r="A53" s="51"/>
      <c r="B53" s="51"/>
      <c r="C53" s="51"/>
      <c r="D53" s="64"/>
      <c r="E53" s="64"/>
      <c r="F53" s="64"/>
    </row>
    <row r="54" spans="1:6" x14ac:dyDescent="0.35">
      <c r="A54" s="51"/>
      <c r="B54" s="51"/>
      <c r="C54" s="51"/>
      <c r="D54" s="64"/>
      <c r="E54" s="64"/>
      <c r="F54" s="64"/>
    </row>
  </sheetData>
  <sheetProtection sheet="1" objects="1" scenarios="1" formatColumns="0"/>
  <mergeCells count="5">
    <mergeCell ref="C2:D2"/>
    <mergeCell ref="A40:C40"/>
    <mergeCell ref="D40:F40"/>
    <mergeCell ref="A48:C54"/>
    <mergeCell ref="D48:F5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économies eau et énergie</vt:lpstr>
    </vt:vector>
  </TitlesOfParts>
  <Company>Region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SUDERIE Coralie</dc:creator>
  <cp:lastModifiedBy>LEBEAU Julie</cp:lastModifiedBy>
  <cp:lastPrinted>2024-04-11T09:02:42Z</cp:lastPrinted>
  <dcterms:created xsi:type="dcterms:W3CDTF">2024-03-28T09:55:52Z</dcterms:created>
  <dcterms:modified xsi:type="dcterms:W3CDTF">2025-07-04T13:51:17Z</dcterms:modified>
</cp:coreProperties>
</file>