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rmp.loc\Occitanie\DEAI\04_Service PAGCI\07_Regles et Procedures\2021-2027\01_PILOTAGE\6_Chantier_process\04_Docs_en_cours_modif_Cecile\"/>
    </mc:Choice>
  </mc:AlternateContent>
  <xr:revisionPtr revIDLastSave="0" documentId="13_ncr:1_{1A51279E-41B1-496D-92FD-FA06A68C6D28}" xr6:coauthVersionLast="47" xr6:coauthVersionMax="47" xr10:uidLastSave="{00000000-0000-0000-0000-000000000000}"/>
  <bookViews>
    <workbookView xWindow="28680" yWindow="-120" windowWidth="29040" windowHeight="15840" tabRatio="877" xr2:uid="{00000000-000D-0000-FFFF-FFFF00000000}"/>
  </bookViews>
  <sheets>
    <sheet name="Identif° opération - Notice" sheetId="18" r:id="rId1"/>
    <sheet name="Taux variable" sheetId="17" r:id="rId2"/>
    <sheet name="Taux fixe" sheetId="16" r:id="rId3"/>
    <sheet name="Projets part." sheetId="24" state="hidden" r:id="rId4"/>
    <sheet name="Synthèse" sheetId="22" state="hidden" r:id="rId5"/>
    <sheet name="Autres situations" sheetId="25" r:id="rId6"/>
    <sheet name="Synthese" sheetId="26" r:id="rId7"/>
    <sheet name="Listes" sheetId="21" state="hidden" r:id="rId8"/>
  </sheets>
  <externalReferences>
    <externalReference r:id="rId9"/>
  </externalReferences>
  <definedNames>
    <definedName name="Dénomination" localSheetId="2">#REF!</definedName>
    <definedName name="Dénomination">#REF!</definedName>
    <definedName name="DENOMINATION2">#REF!</definedName>
    <definedName name="Fonds" localSheetId="2">#REF!</definedName>
    <definedName name="Fonds">#REF!</definedName>
    <definedName name="ID" localSheetId="2">#REF!</definedName>
    <definedName name="ID">#REF!</definedName>
    <definedName name="nature_marché">'[1]Listes - Ne pas modifier'!$E$2:$E$6</definedName>
    <definedName name="oui_non">'[1]Listes - Ne pas modifier'!$C$2:$C$4</definedName>
    <definedName name="Type" localSheetId="2">#REF!</definedName>
    <definedName name="Type">#REF!</definedName>
    <definedName name="_xlnm.Print_Area" localSheetId="0">'Identif° opération - Notice'!$A$1:$F$47</definedName>
    <definedName name="_xlnm.Print_Area" localSheetId="4">Synthèse!$A$1:$F$55</definedName>
    <definedName name="_xlnm.Print_Area" localSheetId="2">'Taux fixe'!$A$1:$H$164</definedName>
    <definedName name="_xlnm.Print_Area" localSheetId="1">'Taux variable'!$A$1:$H$157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56" i="17" l="1"/>
  <c r="G155" i="17"/>
  <c r="G154" i="17"/>
  <c r="G153" i="17"/>
  <c r="G152" i="17"/>
  <c r="G151" i="17"/>
  <c r="G150" i="17"/>
  <c r="G149" i="17"/>
  <c r="G148" i="17"/>
  <c r="G147" i="17"/>
  <c r="G146" i="17"/>
  <c r="G145" i="17"/>
  <c r="G144" i="17"/>
  <c r="G143" i="17"/>
  <c r="G142" i="17"/>
  <c r="G141" i="17"/>
  <c r="G140" i="17"/>
  <c r="G139" i="17"/>
  <c r="G138" i="17"/>
  <c r="G137" i="17"/>
  <c r="G136" i="17"/>
  <c r="G135" i="17"/>
  <c r="G134" i="17"/>
  <c r="G133" i="17"/>
  <c r="G132" i="17"/>
  <c r="G131" i="17"/>
  <c r="G130" i="17"/>
  <c r="G129" i="17"/>
  <c r="G128" i="17"/>
  <c r="G127" i="17"/>
  <c r="G126" i="17"/>
  <c r="G125" i="17"/>
  <c r="G124" i="17"/>
  <c r="G123" i="17"/>
  <c r="G122" i="17"/>
  <c r="G121" i="17"/>
  <c r="G120" i="17"/>
  <c r="G119" i="17"/>
  <c r="G118" i="17"/>
  <c r="G117" i="17"/>
  <c r="G116" i="17"/>
  <c r="G115" i="17"/>
  <c r="G114" i="17"/>
  <c r="G113" i="17"/>
  <c r="G112" i="17"/>
  <c r="G111" i="17"/>
  <c r="G110" i="17"/>
  <c r="G109" i="17"/>
  <c r="G108" i="17"/>
  <c r="G107" i="17"/>
  <c r="G106" i="17"/>
  <c r="G105" i="17"/>
  <c r="G104" i="17"/>
  <c r="G103" i="17"/>
  <c r="G102" i="17"/>
  <c r="G101" i="17"/>
  <c r="G100" i="17"/>
  <c r="G99" i="17"/>
  <c r="G98" i="17"/>
  <c r="G97" i="17"/>
  <c r="G96" i="17"/>
  <c r="G95" i="17"/>
  <c r="G94" i="17"/>
  <c r="G93" i="17"/>
  <c r="G92" i="17"/>
  <c r="G91" i="17"/>
  <c r="G90" i="17"/>
  <c r="G89" i="17"/>
  <c r="G88" i="17"/>
  <c r="G87" i="17"/>
  <c r="G86" i="17"/>
  <c r="G85" i="17"/>
  <c r="G84" i="17"/>
  <c r="G83" i="17"/>
  <c r="G82" i="17"/>
  <c r="G81" i="17"/>
  <c r="G80" i="17"/>
  <c r="G79" i="17"/>
  <c r="G78" i="17"/>
  <c r="G77" i="17"/>
  <c r="G76" i="17"/>
  <c r="G75" i="17"/>
  <c r="G74" i="17"/>
  <c r="G73" i="17"/>
  <c r="G72" i="17"/>
  <c r="G71" i="17"/>
  <c r="G70" i="17"/>
  <c r="G69" i="17"/>
  <c r="G68" i="17"/>
  <c r="G67" i="17"/>
  <c r="G66" i="17"/>
  <c r="G65" i="17"/>
  <c r="G64" i="17"/>
  <c r="G63" i="17"/>
  <c r="G62" i="17"/>
  <c r="G61" i="17"/>
  <c r="G60" i="17"/>
  <c r="G59" i="17"/>
  <c r="G58" i="17"/>
  <c r="G57" i="17"/>
  <c r="G56" i="17"/>
  <c r="G55" i="17"/>
  <c r="G54" i="17"/>
  <c r="G53" i="17"/>
  <c r="G52" i="17"/>
  <c r="G51" i="17"/>
  <c r="G50" i="17"/>
  <c r="G49" i="17"/>
  <c r="G48" i="17"/>
  <c r="G47" i="17"/>
  <c r="G46" i="17"/>
  <c r="G45" i="17"/>
  <c r="G44" i="17"/>
  <c r="G43" i="17"/>
  <c r="G42" i="17"/>
  <c r="G41" i="17"/>
  <c r="G40" i="17"/>
  <c r="G39" i="17"/>
  <c r="G38" i="17"/>
  <c r="G37" i="17"/>
  <c r="G36" i="17"/>
  <c r="G35" i="17"/>
  <c r="G34" i="17"/>
  <c r="G33" i="17"/>
  <c r="G32" i="17"/>
  <c r="G31" i="17"/>
  <c r="G30" i="17"/>
  <c r="G29" i="17"/>
  <c r="G28" i="17"/>
  <c r="G27" i="17"/>
  <c r="G26" i="17"/>
  <c r="G25" i="17"/>
  <c r="G24" i="17"/>
  <c r="G23" i="17"/>
  <c r="G22" i="17"/>
  <c r="G21" i="17"/>
  <c r="G20" i="17"/>
  <c r="G19" i="17"/>
  <c r="G18" i="17"/>
  <c r="G17" i="17"/>
  <c r="G16" i="17"/>
  <c r="G15" i="17"/>
  <c r="G14" i="17"/>
  <c r="G13" i="17"/>
  <c r="G12" i="17"/>
  <c r="G162" i="25"/>
  <c r="I162" i="25" s="1"/>
  <c r="G161" i="25"/>
  <c r="I161" i="25" s="1"/>
  <c r="G160" i="25"/>
  <c r="I160" i="25" s="1"/>
  <c r="G159" i="25"/>
  <c r="I159" i="25" s="1"/>
  <c r="G158" i="25"/>
  <c r="I158" i="25" s="1"/>
  <c r="G157" i="25"/>
  <c r="I157" i="25" s="1"/>
  <c r="G156" i="25"/>
  <c r="I156" i="25" s="1"/>
  <c r="G155" i="25"/>
  <c r="I155" i="25" s="1"/>
  <c r="G154" i="25"/>
  <c r="I154" i="25" s="1"/>
  <c r="G153" i="25"/>
  <c r="I153" i="25" s="1"/>
  <c r="G152" i="25"/>
  <c r="I152" i="25" s="1"/>
  <c r="G151" i="25"/>
  <c r="I151" i="25" s="1"/>
  <c r="G150" i="25"/>
  <c r="I150" i="25" s="1"/>
  <c r="G149" i="25"/>
  <c r="I149" i="25" s="1"/>
  <c r="G148" i="25"/>
  <c r="I148" i="25" s="1"/>
  <c r="G147" i="25"/>
  <c r="I147" i="25" s="1"/>
  <c r="G146" i="25"/>
  <c r="I146" i="25" s="1"/>
  <c r="G145" i="25"/>
  <c r="I145" i="25" s="1"/>
  <c r="G144" i="25"/>
  <c r="I144" i="25" s="1"/>
  <c r="G143" i="25"/>
  <c r="I143" i="25" s="1"/>
  <c r="G142" i="25"/>
  <c r="I142" i="25" s="1"/>
  <c r="G141" i="25"/>
  <c r="I141" i="25" s="1"/>
  <c r="G140" i="25"/>
  <c r="I140" i="25" s="1"/>
  <c r="G139" i="25"/>
  <c r="I139" i="25" s="1"/>
  <c r="G138" i="25"/>
  <c r="I138" i="25" s="1"/>
  <c r="G137" i="25"/>
  <c r="I137" i="25" s="1"/>
  <c r="G136" i="25"/>
  <c r="I136" i="25" s="1"/>
  <c r="G135" i="25"/>
  <c r="I135" i="25" s="1"/>
  <c r="G134" i="25"/>
  <c r="I134" i="25" s="1"/>
  <c r="G133" i="25"/>
  <c r="I133" i="25" s="1"/>
  <c r="G132" i="25"/>
  <c r="I132" i="25" s="1"/>
  <c r="G131" i="25"/>
  <c r="I131" i="25" s="1"/>
  <c r="G130" i="25"/>
  <c r="I130" i="25" s="1"/>
  <c r="G129" i="25"/>
  <c r="I129" i="25" s="1"/>
  <c r="G128" i="25"/>
  <c r="I128" i="25" s="1"/>
  <c r="G127" i="25"/>
  <c r="I127" i="25" s="1"/>
  <c r="G126" i="25"/>
  <c r="I126" i="25" s="1"/>
  <c r="G125" i="25"/>
  <c r="I125" i="25" s="1"/>
  <c r="G124" i="25"/>
  <c r="I124" i="25" s="1"/>
  <c r="G123" i="25"/>
  <c r="I123" i="25" s="1"/>
  <c r="G122" i="25"/>
  <c r="I122" i="25" s="1"/>
  <c r="G121" i="25"/>
  <c r="I121" i="25" s="1"/>
  <c r="G120" i="25"/>
  <c r="I120" i="25" s="1"/>
  <c r="G119" i="25"/>
  <c r="I119" i="25" s="1"/>
  <c r="G118" i="25"/>
  <c r="I118" i="25" s="1"/>
  <c r="G117" i="25"/>
  <c r="I117" i="25" s="1"/>
  <c r="G116" i="25"/>
  <c r="I116" i="25" s="1"/>
  <c r="G115" i="25"/>
  <c r="I115" i="25" s="1"/>
  <c r="G114" i="25"/>
  <c r="I114" i="25" s="1"/>
  <c r="G113" i="25"/>
  <c r="I113" i="25" s="1"/>
  <c r="G112" i="25"/>
  <c r="I112" i="25" s="1"/>
  <c r="G111" i="25"/>
  <c r="I111" i="25" s="1"/>
  <c r="G110" i="25"/>
  <c r="I110" i="25" s="1"/>
  <c r="G109" i="25"/>
  <c r="I109" i="25" s="1"/>
  <c r="G108" i="25"/>
  <c r="I108" i="25" s="1"/>
  <c r="G107" i="25"/>
  <c r="I107" i="25" s="1"/>
  <c r="G106" i="25"/>
  <c r="I106" i="25" s="1"/>
  <c r="G105" i="25"/>
  <c r="I105" i="25" s="1"/>
  <c r="G104" i="25"/>
  <c r="I104" i="25" s="1"/>
  <c r="G103" i="25"/>
  <c r="I103" i="25" s="1"/>
  <c r="G102" i="25"/>
  <c r="I102" i="25" s="1"/>
  <c r="G101" i="25"/>
  <c r="I101" i="25" s="1"/>
  <c r="G100" i="25"/>
  <c r="I100" i="25" s="1"/>
  <c r="G99" i="25"/>
  <c r="I99" i="25" s="1"/>
  <c r="G98" i="25"/>
  <c r="I98" i="25" s="1"/>
  <c r="G97" i="25"/>
  <c r="I97" i="25" s="1"/>
  <c r="G96" i="25"/>
  <c r="I96" i="25" s="1"/>
  <c r="G95" i="25"/>
  <c r="I95" i="25" s="1"/>
  <c r="G94" i="25"/>
  <c r="I94" i="25" s="1"/>
  <c r="G93" i="25"/>
  <c r="I93" i="25" s="1"/>
  <c r="G92" i="25"/>
  <c r="I92" i="25" s="1"/>
  <c r="G91" i="25"/>
  <c r="I91" i="25" s="1"/>
  <c r="G90" i="25"/>
  <c r="I90" i="25" s="1"/>
  <c r="G89" i="25"/>
  <c r="I89" i="25" s="1"/>
  <c r="G88" i="25"/>
  <c r="I88" i="25" s="1"/>
  <c r="G87" i="25"/>
  <c r="I87" i="25" s="1"/>
  <c r="G86" i="25"/>
  <c r="I86" i="25" s="1"/>
  <c r="G85" i="25"/>
  <c r="I85" i="25" s="1"/>
  <c r="G84" i="25"/>
  <c r="I84" i="25" s="1"/>
  <c r="G83" i="25"/>
  <c r="I83" i="25" s="1"/>
  <c r="G82" i="25"/>
  <c r="I82" i="25" s="1"/>
  <c r="G81" i="25"/>
  <c r="I81" i="25" s="1"/>
  <c r="G80" i="25"/>
  <c r="I80" i="25" s="1"/>
  <c r="G79" i="25"/>
  <c r="I79" i="25" s="1"/>
  <c r="G78" i="25"/>
  <c r="I78" i="25" s="1"/>
  <c r="G77" i="25"/>
  <c r="I77" i="25" s="1"/>
  <c r="G76" i="25"/>
  <c r="I76" i="25" s="1"/>
  <c r="G75" i="25"/>
  <c r="I75" i="25" s="1"/>
  <c r="G74" i="25"/>
  <c r="I74" i="25" s="1"/>
  <c r="G73" i="25"/>
  <c r="I73" i="25" s="1"/>
  <c r="G72" i="25"/>
  <c r="I72" i="25" s="1"/>
  <c r="G71" i="25"/>
  <c r="I71" i="25" s="1"/>
  <c r="G70" i="25"/>
  <c r="I70" i="25" s="1"/>
  <c r="G69" i="25"/>
  <c r="I69" i="25" s="1"/>
  <c r="G68" i="25"/>
  <c r="I68" i="25" s="1"/>
  <c r="G67" i="25"/>
  <c r="I67" i="25" s="1"/>
  <c r="G66" i="25"/>
  <c r="I66" i="25" s="1"/>
  <c r="G65" i="25"/>
  <c r="I65" i="25" s="1"/>
  <c r="G64" i="25"/>
  <c r="I64" i="25" s="1"/>
  <c r="G63" i="25"/>
  <c r="I63" i="25" s="1"/>
  <c r="G62" i="25"/>
  <c r="I62" i="25" s="1"/>
  <c r="G61" i="25"/>
  <c r="I61" i="25" s="1"/>
  <c r="G60" i="25"/>
  <c r="I60" i="25" s="1"/>
  <c r="G59" i="25"/>
  <c r="I59" i="25" s="1"/>
  <c r="G58" i="25"/>
  <c r="I58" i="25" s="1"/>
  <c r="G57" i="25"/>
  <c r="I57" i="25" s="1"/>
  <c r="G56" i="25"/>
  <c r="I56" i="25" s="1"/>
  <c r="G55" i="25"/>
  <c r="I55" i="25" s="1"/>
  <c r="G54" i="25"/>
  <c r="I54" i="25" s="1"/>
  <c r="G53" i="25"/>
  <c r="I53" i="25" s="1"/>
  <c r="G52" i="25"/>
  <c r="I52" i="25" s="1"/>
  <c r="G51" i="25"/>
  <c r="I51" i="25" s="1"/>
  <c r="G50" i="25"/>
  <c r="I50" i="25" s="1"/>
  <c r="G49" i="25"/>
  <c r="I49" i="25" s="1"/>
  <c r="G48" i="25"/>
  <c r="I48" i="25" s="1"/>
  <c r="G47" i="25"/>
  <c r="I47" i="25" s="1"/>
  <c r="G46" i="25"/>
  <c r="I46" i="25" s="1"/>
  <c r="G45" i="25"/>
  <c r="I45" i="25" s="1"/>
  <c r="G44" i="25"/>
  <c r="I44" i="25" s="1"/>
  <c r="G43" i="25"/>
  <c r="I43" i="25" s="1"/>
  <c r="G42" i="25"/>
  <c r="I42" i="25" s="1"/>
  <c r="G41" i="25"/>
  <c r="I41" i="25" s="1"/>
  <c r="G40" i="25"/>
  <c r="I40" i="25" s="1"/>
  <c r="G39" i="25"/>
  <c r="I39" i="25" s="1"/>
  <c r="G38" i="25"/>
  <c r="I38" i="25" s="1"/>
  <c r="G37" i="25"/>
  <c r="I37" i="25" s="1"/>
  <c r="G36" i="25"/>
  <c r="I36" i="25" s="1"/>
  <c r="G35" i="25"/>
  <c r="I35" i="25" s="1"/>
  <c r="G34" i="25"/>
  <c r="I34" i="25" s="1"/>
  <c r="G33" i="25"/>
  <c r="I33" i="25" s="1"/>
  <c r="G32" i="25"/>
  <c r="I32" i="25" s="1"/>
  <c r="G31" i="25"/>
  <c r="I31" i="25" s="1"/>
  <c r="G30" i="25"/>
  <c r="I30" i="25" s="1"/>
  <c r="G29" i="25"/>
  <c r="I29" i="25" s="1"/>
  <c r="G28" i="25"/>
  <c r="I28" i="25" s="1"/>
  <c r="G27" i="25"/>
  <c r="I27" i="25" s="1"/>
  <c r="G26" i="25"/>
  <c r="I26" i="25" s="1"/>
  <c r="G25" i="25"/>
  <c r="I25" i="25" s="1"/>
  <c r="G24" i="25"/>
  <c r="I24" i="25" s="1"/>
  <c r="G23" i="25"/>
  <c r="I23" i="25" s="1"/>
  <c r="G22" i="25"/>
  <c r="I22" i="25" s="1"/>
  <c r="G21" i="25"/>
  <c r="I21" i="25" s="1"/>
  <c r="G20" i="25"/>
  <c r="I20" i="25" s="1"/>
  <c r="G19" i="25"/>
  <c r="I19" i="25" s="1"/>
  <c r="G18" i="25"/>
  <c r="I18" i="25" s="1"/>
  <c r="G17" i="25"/>
  <c r="I17" i="25" s="1"/>
  <c r="G16" i="25"/>
  <c r="I16" i="25" s="1"/>
  <c r="G15" i="25"/>
  <c r="I15" i="25" s="1"/>
  <c r="G14" i="25"/>
  <c r="I14" i="25" s="1"/>
  <c r="G13" i="25"/>
  <c r="I13" i="25" s="1"/>
  <c r="I12" i="25" l="1"/>
  <c r="D9" i="26" s="1"/>
  <c r="G11" i="17" l="1"/>
  <c r="E10" i="24"/>
  <c r="F19" i="24"/>
  <c r="G19" i="24"/>
  <c r="H19" i="24"/>
  <c r="E19" i="24"/>
  <c r="F10" i="24"/>
  <c r="G10" i="24"/>
  <c r="H10" i="24"/>
  <c r="I7" i="24"/>
  <c r="G20" i="24" l="1"/>
  <c r="H20" i="24"/>
  <c r="F20" i="24"/>
  <c r="E20" i="24"/>
  <c r="E22" i="24" s="1" a="1"/>
  <c r="E22" i="24" s="1"/>
  <c r="E23" i="24" s="1"/>
  <c r="C41" i="22"/>
  <c r="H22" i="24" l="1" a="1"/>
  <c r="H22" i="24" s="1"/>
  <c r="H23" i="24" s="1"/>
  <c r="G22" i="24" a="1"/>
  <c r="G22" i="24" s="1"/>
  <c r="G23" i="24" s="1"/>
  <c r="F22" i="24" a="1"/>
  <c r="F22" i="24" s="1"/>
  <c r="F23" i="24" s="1"/>
  <c r="E25" i="22"/>
  <c r="C13" i="22"/>
  <c r="E28" i="22"/>
  <c r="E27" i="22"/>
  <c r="E26" i="22"/>
  <c r="D45" i="22" l="1"/>
  <c r="D44" i="22"/>
  <c r="D43" i="22"/>
  <c r="D42" i="22"/>
  <c r="D41" i="22"/>
  <c r="D40" i="22"/>
  <c r="D26" i="22"/>
  <c r="D37" i="22"/>
  <c r="D36" i="22"/>
  <c r="D35" i="22"/>
  <c r="D34" i="22"/>
  <c r="D33" i="22"/>
  <c r="D32" i="22"/>
  <c r="D31" i="22"/>
  <c r="D30" i="22"/>
  <c r="D29" i="22"/>
  <c r="D28" i="22"/>
  <c r="D27" i="22"/>
  <c r="I9" i="24"/>
  <c r="I8" i="24"/>
  <c r="E37" i="24"/>
  <c r="G37" i="24"/>
  <c r="C29" i="22"/>
  <c r="I10" i="24" l="1"/>
  <c r="E51" i="22" l="1"/>
  <c r="E48" i="22"/>
  <c r="E45" i="22"/>
  <c r="E44" i="22"/>
  <c r="E43" i="22"/>
  <c r="E42" i="22"/>
  <c r="E41" i="22"/>
  <c r="E40" i="22"/>
  <c r="E31" i="22"/>
  <c r="E30" i="22"/>
  <c r="E29" i="22"/>
  <c r="E52" i="22"/>
  <c r="E46" i="22"/>
  <c r="E38" i="22"/>
  <c r="E49" i="22"/>
  <c r="E53" i="22" l="1"/>
  <c r="F38" i="22" l="1"/>
  <c r="F25" i="22"/>
  <c r="F49" i="22"/>
  <c r="F40" i="22"/>
  <c r="F31" i="22"/>
  <c r="F42" i="22"/>
  <c r="F48" i="22"/>
  <c r="F30" i="22"/>
  <c r="F52" i="22"/>
  <c r="F41" i="22"/>
  <c r="F46" i="22"/>
  <c r="F29" i="22"/>
  <c r="F45" i="22"/>
  <c r="F28" i="22"/>
  <c r="F44" i="22"/>
  <c r="F27" i="22"/>
  <c r="F53" i="22"/>
  <c r="F43" i="22"/>
  <c r="F51" i="22"/>
  <c r="F26" i="22"/>
  <c r="H37" i="24"/>
  <c r="H36" i="24" s="1"/>
  <c r="F37" i="24"/>
  <c r="F36" i="24" s="1"/>
  <c r="E36" i="24"/>
  <c r="I39" i="24"/>
  <c r="I35" i="24"/>
  <c r="I34" i="24"/>
  <c r="H33" i="24"/>
  <c r="G33" i="24"/>
  <c r="F33" i="24"/>
  <c r="E33" i="24"/>
  <c r="I32" i="24"/>
  <c r="I31" i="24"/>
  <c r="I30" i="24"/>
  <c r="I29" i="24"/>
  <c r="I28" i="24"/>
  <c r="I27" i="24"/>
  <c r="H26" i="24"/>
  <c r="G26" i="24"/>
  <c r="F26" i="24"/>
  <c r="E26" i="24"/>
  <c r="I15" i="24"/>
  <c r="I18" i="24"/>
  <c r="I13" i="24"/>
  <c r="I16" i="24"/>
  <c r="I17" i="24"/>
  <c r="I12" i="24"/>
  <c r="I19" i="24" s="1"/>
  <c r="I20" i="24" s="1"/>
  <c r="I14" i="24"/>
  <c r="I22" i="24" l="1" a="1"/>
  <c r="I22" i="24" s="1"/>
  <c r="I23" i="24" s="1"/>
  <c r="H38" i="24"/>
  <c r="H40" i="24" s="1"/>
  <c r="E38" i="24"/>
  <c r="E40" i="24" s="1"/>
  <c r="F38" i="24"/>
  <c r="I33" i="24"/>
  <c r="F40" i="24"/>
  <c r="I26" i="24"/>
  <c r="G38" i="24"/>
  <c r="I38" i="24" l="1"/>
  <c r="I40" i="24" s="1"/>
  <c r="G40" i="24"/>
  <c r="C37" i="22" l="1"/>
  <c r="C36" i="22"/>
  <c r="C35" i="22"/>
  <c r="C34" i="22"/>
  <c r="C33" i="22"/>
  <c r="C32" i="22"/>
  <c r="C31" i="22"/>
  <c r="C30" i="22"/>
  <c r="C17" i="22"/>
  <c r="C15" i="22"/>
  <c r="C11" i="22"/>
  <c r="C9" i="22"/>
  <c r="B32" i="21" l="1"/>
  <c r="B30" i="21"/>
  <c r="C39" i="22"/>
  <c r="G16" i="16"/>
  <c r="G17" i="16"/>
  <c r="G18" i="16"/>
  <c r="G19" i="16"/>
  <c r="G20" i="16"/>
  <c r="G21" i="16"/>
  <c r="G22" i="16"/>
  <c r="G23" i="16"/>
  <c r="G24" i="16"/>
  <c r="G25" i="16"/>
  <c r="G26" i="16"/>
  <c r="G27" i="16"/>
  <c r="G28" i="16"/>
  <c r="G29" i="16"/>
  <c r="G30" i="16"/>
  <c r="G31" i="16"/>
  <c r="G32" i="16"/>
  <c r="G33" i="16"/>
  <c r="G34" i="16"/>
  <c r="G35" i="16"/>
  <c r="G36" i="16"/>
  <c r="G37" i="16"/>
  <c r="G38" i="16"/>
  <c r="G39" i="16"/>
  <c r="G40" i="16"/>
  <c r="G41" i="16"/>
  <c r="G42" i="16"/>
  <c r="G43" i="16"/>
  <c r="G44" i="16"/>
  <c r="G45" i="16"/>
  <c r="G46" i="16"/>
  <c r="G47" i="16"/>
  <c r="G48" i="16"/>
  <c r="G49" i="16"/>
  <c r="G50" i="16"/>
  <c r="G51" i="16"/>
  <c r="G52" i="16"/>
  <c r="G53" i="16"/>
  <c r="G54" i="16"/>
  <c r="G55" i="16"/>
  <c r="G56" i="16"/>
  <c r="G57" i="16"/>
  <c r="G58" i="16"/>
  <c r="G59" i="16"/>
  <c r="G60" i="16"/>
  <c r="G61" i="16"/>
  <c r="G62" i="16"/>
  <c r="G63" i="16"/>
  <c r="G64" i="16"/>
  <c r="G65" i="16"/>
  <c r="G66" i="16"/>
  <c r="G67" i="16"/>
  <c r="G68" i="16"/>
  <c r="G69" i="16"/>
  <c r="G70" i="16"/>
  <c r="G71" i="16"/>
  <c r="G72" i="16"/>
  <c r="G73" i="16"/>
  <c r="G74" i="16"/>
  <c r="G75" i="16"/>
  <c r="G76" i="16"/>
  <c r="G77" i="16"/>
  <c r="G78" i="16"/>
  <c r="G79" i="16"/>
  <c r="G80" i="16"/>
  <c r="G81" i="16"/>
  <c r="G82" i="16"/>
  <c r="G83" i="16"/>
  <c r="G84" i="16"/>
  <c r="G85" i="16"/>
  <c r="G86" i="16"/>
  <c r="G87" i="16"/>
  <c r="G88" i="16"/>
  <c r="G89" i="16"/>
  <c r="G90" i="16"/>
  <c r="G91" i="16"/>
  <c r="G92" i="16"/>
  <c r="G93" i="16"/>
  <c r="G94" i="16"/>
  <c r="G95" i="16"/>
  <c r="G96" i="16"/>
  <c r="G97" i="16"/>
  <c r="G98" i="16"/>
  <c r="G99" i="16"/>
  <c r="G100" i="16"/>
  <c r="G101" i="16"/>
  <c r="G102" i="16"/>
  <c r="G103" i="16"/>
  <c r="G104" i="16"/>
  <c r="G105" i="16"/>
  <c r="G106" i="16"/>
  <c r="G107" i="16"/>
  <c r="G108" i="16"/>
  <c r="G109" i="16"/>
  <c r="G110" i="16"/>
  <c r="G111" i="16"/>
  <c r="G112" i="16"/>
  <c r="G113" i="16"/>
  <c r="G114" i="16"/>
  <c r="G115" i="16"/>
  <c r="G116" i="16"/>
  <c r="G117" i="16"/>
  <c r="G118" i="16"/>
  <c r="G119" i="16"/>
  <c r="G120" i="16"/>
  <c r="G121" i="16"/>
  <c r="G122" i="16"/>
  <c r="G123" i="16"/>
  <c r="G124" i="16"/>
  <c r="G125" i="16"/>
  <c r="G126" i="16"/>
  <c r="G127" i="16"/>
  <c r="G128" i="16"/>
  <c r="G129" i="16"/>
  <c r="G130" i="16"/>
  <c r="G131" i="16"/>
  <c r="G132" i="16"/>
  <c r="G133" i="16"/>
  <c r="G134" i="16"/>
  <c r="G135" i="16"/>
  <c r="G136" i="16"/>
  <c r="G137" i="16"/>
  <c r="G138" i="16"/>
  <c r="G139" i="16"/>
  <c r="G140" i="16"/>
  <c r="G141" i="16"/>
  <c r="G142" i="16"/>
  <c r="G143" i="16"/>
  <c r="G144" i="16"/>
  <c r="G145" i="16"/>
  <c r="G146" i="16"/>
  <c r="G147" i="16"/>
  <c r="G148" i="16"/>
  <c r="G149" i="16"/>
  <c r="G150" i="16"/>
  <c r="G151" i="16"/>
  <c r="G152" i="16"/>
  <c r="G153" i="16"/>
  <c r="G154" i="16"/>
  <c r="G155" i="16"/>
  <c r="G156" i="16"/>
  <c r="G157" i="16"/>
  <c r="G158" i="16"/>
  <c r="G159" i="16"/>
  <c r="G160" i="16"/>
  <c r="G161" i="16"/>
  <c r="G162" i="16"/>
  <c r="G163" i="16"/>
  <c r="E34" i="22" l="1"/>
  <c r="F34" i="22" s="1"/>
  <c r="E37" i="22"/>
  <c r="F37" i="22" s="1"/>
  <c r="E36" i="22"/>
  <c r="F36" i="22" s="1"/>
  <c r="E35" i="22"/>
  <c r="F35" i="22" s="1"/>
  <c r="E33" i="22"/>
  <c r="F33" i="22" s="1"/>
  <c r="E32" i="22"/>
  <c r="F32" i="22" s="1"/>
  <c r="G14" i="16" l="1"/>
  <c r="G15" i="16"/>
  <c r="G164" i="16"/>
  <c r="C26" i="22" l="1"/>
  <c r="D7" i="26"/>
  <c r="D10" i="26" s="1"/>
  <c r="G13" i="16"/>
  <c r="C27" i="22" l="1"/>
  <c r="D8" i="26"/>
  <c r="D11" i="26" s="1"/>
  <c r="D12" i="26" s="1"/>
  <c r="C25" i="22"/>
  <c r="B33" i="21" l="1"/>
  <c r="B31" i="21"/>
  <c r="C43" i="22" s="1"/>
  <c r="C44" i="22" s="1"/>
  <c r="D55" i="22" s="1"/>
  <c r="I37" i="24"/>
  <c r="G36" i="24"/>
  <c r="I36" i="24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<sst xmlns="http://schemas.openxmlformats.org/spreadsheetml/2006/main" count="249" uniqueCount="198">
  <si>
    <t xml:space="preserve">Intitulé de l'opération : </t>
  </si>
  <si>
    <t xml:space="preserve">Bénéficiaire : </t>
  </si>
  <si>
    <t>TOTAL</t>
  </si>
  <si>
    <t>%</t>
  </si>
  <si>
    <t>AUTOFINANCEMENT</t>
  </si>
  <si>
    <t>TOTAL DES RESSOURCES</t>
  </si>
  <si>
    <t>MAD</t>
  </si>
  <si>
    <t xml:space="preserve">Durée d'affectation au projet en nombre de mois </t>
  </si>
  <si>
    <t>% d'affectation d'affectation au projet mensuellement fixe</t>
  </si>
  <si>
    <t>Poste</t>
  </si>
  <si>
    <t xml:space="preserve">INT </t>
  </si>
  <si>
    <t xml:space="preserve">1. Somme des 12 derniers bulletins de salaire </t>
  </si>
  <si>
    <t xml:space="preserve">2. Somme des salaires disponibles ajustée </t>
  </si>
  <si>
    <t>3. Contrat de travail</t>
  </si>
  <si>
    <t xml:space="preserve">4. Estimation </t>
  </si>
  <si>
    <t xml:space="preserve">Nature du bénéficiaire : </t>
  </si>
  <si>
    <t>… Liste déroulante de choix …</t>
  </si>
  <si>
    <t xml:space="preserve">Objectif Spécifique (OS) : </t>
  </si>
  <si>
    <t xml:space="preserve">          Contenu des onglets :</t>
  </si>
  <si>
    <t xml:space="preserve">          Pour information :</t>
  </si>
  <si>
    <t>Ces cellules doivent être renseignées</t>
  </si>
  <si>
    <t>Ces cellules sont renseignées automatiquement</t>
  </si>
  <si>
    <t>Ces cellules nécessitent un choix de votre part (liste déroulante)</t>
  </si>
  <si>
    <r>
      <t xml:space="preserve">Plan de financement FEDER/FSE+
</t>
    </r>
    <r>
      <rPr>
        <b/>
        <sz val="12"/>
        <color theme="8" tint="-0.499984740745262"/>
        <rFont val="Verdana"/>
        <family val="2"/>
      </rPr>
      <t>Synthèse</t>
    </r>
  </si>
  <si>
    <t>DEPENSES</t>
  </si>
  <si>
    <t xml:space="preserve">MONTANT PREVISIONNEL TOTAL </t>
  </si>
  <si>
    <t xml:space="preserve">RESSOURCES </t>
  </si>
  <si>
    <t>UNION EUROPEENNE</t>
  </si>
  <si>
    <t>TOTAL FINANCEMENTS PUBLICS</t>
  </si>
  <si>
    <t>TOTAL AUTOFINANCEMENT</t>
  </si>
  <si>
    <t>TOTAL DES DEPENSES</t>
  </si>
  <si>
    <t xml:space="preserve">MONTANT PREVISIONNEL </t>
  </si>
  <si>
    <t>Entreprise</t>
  </si>
  <si>
    <t>Association</t>
  </si>
  <si>
    <t>Bénéficiaire public</t>
  </si>
  <si>
    <t>GIP</t>
  </si>
  <si>
    <t>Société d'économie mixte ou agissant pour le compte de la collectivité</t>
  </si>
  <si>
    <t>Etablissement de recherche et d'enseignement supérieur</t>
  </si>
  <si>
    <t>Nature du bénéficiaire</t>
  </si>
  <si>
    <t>Objectif spécifique</t>
  </si>
  <si>
    <t>OS1.1 Recherche et Innovation</t>
  </si>
  <si>
    <t>OS1.2 Numérique</t>
  </si>
  <si>
    <t>OS1.3 Compétitivité des PME</t>
  </si>
  <si>
    <t>OS2.1 Efficacité énergétique</t>
  </si>
  <si>
    <t>OS2.2 Energies renouvelables</t>
  </si>
  <si>
    <t>OS2.3 Systèmes énergétiques intelligents</t>
  </si>
  <si>
    <t>OS2.4 Prévention des risques</t>
  </si>
  <si>
    <t>OS2.6 Économie circulaire</t>
  </si>
  <si>
    <t>OS2.7 Biodiversité</t>
  </si>
  <si>
    <t>OS2.8 Mobilités douces urbaines</t>
  </si>
  <si>
    <t>OS4.1 Accès au marché de travail des DE</t>
  </si>
  <si>
    <t>OS4.5 Efficacité des systèmes d'éducation et de formation</t>
  </si>
  <si>
    <t>OS4.6 Egalité d'accès à la formation et à l'éducation</t>
  </si>
  <si>
    <t>OS4.7 Acquisition des compétences tout au long de la vie</t>
  </si>
  <si>
    <t>OS5.1 Volet urbain</t>
  </si>
  <si>
    <t>OS5.2 Volet rural</t>
  </si>
  <si>
    <t xml:space="preserve">Priorité : </t>
  </si>
  <si>
    <t>Priorité</t>
  </si>
  <si>
    <t>1. Soutenir la relance économique et encourager la transformation vers une économie intelligente et innovante</t>
  </si>
  <si>
    <t>2. Agir face à l'urgence climatique et pour une économie décarbonnée</t>
  </si>
  <si>
    <t>3. Agir face à l'urgence climatique en développant les mobilités douces urbaines</t>
  </si>
  <si>
    <t>4. Former et accompagner pour favoriser le parcours vers l'emploi et la création d'activité</t>
  </si>
  <si>
    <t>5. Promouvoir le rééquilibrage territorial en réduisant les disparités et en valorisant les ressources</t>
  </si>
  <si>
    <t>Taux d'affectation de la personne au projet. 
Ce taux doit être régulier tous les mois (sinon, utiliser le tableau de l'onglet précédent).</t>
  </si>
  <si>
    <t>010- Dépenses d'Investissement matériel et immatériel</t>
  </si>
  <si>
    <t>040- Dépenses d'amortissement</t>
  </si>
  <si>
    <t>140- Dépenses de prestations externes</t>
  </si>
  <si>
    <t>190- Dépenses liées aux participants</t>
  </si>
  <si>
    <t>200- Dépenses en nature</t>
  </si>
  <si>
    <t>210- Dépenses de communication de l'opération</t>
  </si>
  <si>
    <t>220- Dépenses de déplacement, de restauration, d'hébergement</t>
  </si>
  <si>
    <t>240- Autres dépenses (à spécifier)</t>
  </si>
  <si>
    <t>230- Dépenses liées aux échanges électroniques de données dématérialisées</t>
  </si>
  <si>
    <t xml:space="preserve">Catégorie de dépense </t>
  </si>
  <si>
    <r>
      <t xml:space="preserve">E2C </t>
    </r>
    <r>
      <rPr>
        <sz val="10"/>
        <color theme="1"/>
        <rFont val="Verdana"/>
        <family val="2"/>
      </rPr>
      <t>(coût unitaire)</t>
    </r>
  </si>
  <si>
    <t>Ces cellules sont pré-renseignées et ne doivent pas être modifiées</t>
  </si>
  <si>
    <t>Seuls les montants figurant dans l'onglet "Synthèse" doivent être renseignés dans e-Synergie.</t>
  </si>
  <si>
    <t>010- Dépenses d'investissement matériel et immatériel</t>
  </si>
  <si>
    <t>Taux forfaitaires</t>
  </si>
  <si>
    <t>FINANCEMENTS PUBLICS</t>
  </si>
  <si>
    <t>FORFAIT E2C (action FSE+)</t>
  </si>
  <si>
    <t>FORFAIT DÉPENSES DIRECTES OU INDIRECTES</t>
  </si>
  <si>
    <t>PART</t>
  </si>
  <si>
    <t>Chef de file</t>
  </si>
  <si>
    <t>Nom Partenaire 1</t>
  </si>
  <si>
    <t>Nom Partenaire 2</t>
  </si>
  <si>
    <t xml:space="preserve">Nom Partenaire 3  </t>
  </si>
  <si>
    <t>Total</t>
  </si>
  <si>
    <t>RESSOURCES</t>
  </si>
  <si>
    <t xml:space="preserve">Fonds européens </t>
  </si>
  <si>
    <t>Financement Etat</t>
  </si>
  <si>
    <t>Financement Région</t>
  </si>
  <si>
    <t>Financement Département</t>
  </si>
  <si>
    <t>Financement Commune</t>
  </si>
  <si>
    <t>Autres</t>
  </si>
  <si>
    <t xml:space="preserve">Financement privé </t>
  </si>
  <si>
    <t>Total de l'autofinancement</t>
  </si>
  <si>
    <t xml:space="preserve">                Veillez à bien sélectionner le taux forfaitaire applicable à votre opération, le cas échéant.</t>
  </si>
  <si>
    <t xml:space="preserve">Salaire brut chargé MOYEN MENSUEL après retraitement * </t>
  </si>
  <si>
    <r>
      <rPr>
        <u/>
        <sz val="10"/>
        <color theme="1"/>
        <rFont val="Verdana"/>
        <family val="2"/>
      </rPr>
      <t>FRAIS DE PERSONNEL</t>
    </r>
    <r>
      <rPr>
        <sz val="10"/>
        <color theme="1"/>
        <rFont val="Verdana"/>
        <family val="2"/>
      </rPr>
      <t xml:space="preserve"> : AU TAUX PLAFONNÉ A 20% DES COÛTS DIRECTS</t>
    </r>
  </si>
  <si>
    <r>
      <rPr>
        <u/>
        <sz val="10"/>
        <color theme="1"/>
        <rFont val="Verdana"/>
        <family val="2"/>
      </rPr>
      <t>COÛTS ÉLIGIBLES RESTANTS</t>
    </r>
    <r>
      <rPr>
        <sz val="10"/>
        <color theme="1"/>
        <rFont val="Verdana"/>
        <family val="2"/>
      </rPr>
      <t xml:space="preserve"> : taux maximal de 40% des frais de personnel directs</t>
    </r>
  </si>
  <si>
    <r>
      <rPr>
        <u/>
        <sz val="10"/>
        <color theme="1"/>
        <rFont val="Verdana"/>
        <family val="2"/>
      </rPr>
      <t>COÛTS INDIRECTS</t>
    </r>
    <r>
      <rPr>
        <sz val="10"/>
        <color theme="1"/>
        <rFont val="Verdana"/>
        <family val="2"/>
      </rPr>
      <t xml:space="preserve"> : taux forfaitaire maximal de 7% des coûts directs</t>
    </r>
  </si>
  <si>
    <r>
      <rPr>
        <u/>
        <sz val="10"/>
        <color theme="1"/>
        <rFont val="Verdana"/>
        <family val="2"/>
      </rPr>
      <t>COÛTS INDIRECTS</t>
    </r>
    <r>
      <rPr>
        <sz val="10"/>
        <color theme="1"/>
        <rFont val="Verdana"/>
        <family val="2"/>
      </rPr>
      <t xml:space="preserve"> : taux forfaitaire maximal de 15% des frais de personnel directs</t>
    </r>
  </si>
  <si>
    <t>CONTRIBUTIONS EN NATURE</t>
  </si>
  <si>
    <t>TOTAL CONTRIBUTIONS EN NATURE</t>
  </si>
  <si>
    <t>Dépenses présentées en HT ou TTC</t>
  </si>
  <si>
    <t>HT ou TTC ?</t>
  </si>
  <si>
    <t>HT</t>
  </si>
  <si>
    <t>TTC</t>
  </si>
  <si>
    <t>FINANCEMENTS EXTERNES PRIVÉS</t>
  </si>
  <si>
    <t>TOTAL FINANCEMENTS PRIVÉS</t>
  </si>
  <si>
    <t>Votre plan de financement est équilibré :</t>
  </si>
  <si>
    <t>AUTRES DÉPENSES DIRECTES</t>
  </si>
  <si>
    <r>
      <t xml:space="preserve">AUTRES DÉPENSES DIRECTES
</t>
    </r>
    <r>
      <rPr>
        <b/>
        <sz val="8"/>
        <color theme="3"/>
        <rFont val="Verdana"/>
        <family val="2"/>
      </rPr>
      <t>(à détailler dans l'onglet "autres dépenses directes")</t>
    </r>
  </si>
  <si>
    <t>DÉPENSES DE PERSONNEL DIRECTES</t>
  </si>
  <si>
    <t>Marchés publics ? OUI/NON</t>
  </si>
  <si>
    <t>OUI</t>
  </si>
  <si>
    <t>NON</t>
  </si>
  <si>
    <t>* Pour calculer chaque ligne, chaque partenaire doit utiliser les onglets précédents pertinents….</t>
  </si>
  <si>
    <t>Total des financements publics</t>
  </si>
  <si>
    <t>Total des financements externes privés</t>
  </si>
  <si>
    <t>Autofinancement</t>
  </si>
  <si>
    <t>Total des contributions en nature</t>
  </si>
  <si>
    <t>Contributions en nature</t>
  </si>
  <si>
    <t>010- Dépenses d'investissement matériel  et immatériel</t>
  </si>
  <si>
    <t>230- Dépenses liées aux échanges électroniques de données dématérialisés</t>
  </si>
  <si>
    <t>DÉPENSES *</t>
  </si>
  <si>
    <t>070- Dépenses de personnel (coût horaire unitaire)</t>
  </si>
  <si>
    <t>070- Dépenses de personnel (1.720h)</t>
  </si>
  <si>
    <t>070- DÉPENSES DE PERSONNEL (coût horaire unitaire)</t>
  </si>
  <si>
    <t>070- DÉPENSES DE PERSONNEL (1.720h)</t>
  </si>
  <si>
    <t>050- DÉPENSES DE PERSONNEL (réel)</t>
  </si>
  <si>
    <t>050- Dépenses de personnel (réel)</t>
  </si>
  <si>
    <r>
      <t xml:space="preserve"> Veuillez contacter le </t>
    </r>
    <r>
      <rPr>
        <b/>
        <u/>
        <sz val="10"/>
        <color rgb="FFFF0000"/>
        <rFont val="Verdana"/>
        <family val="2"/>
      </rPr>
      <t>service instructeur</t>
    </r>
    <r>
      <rPr>
        <b/>
        <sz val="10"/>
        <color rgb="FFFF0000"/>
        <rFont val="Verdana"/>
        <family val="2"/>
      </rPr>
      <t xml:space="preserve"> en charge de votre dossier au sein de la Région et/ou vous référer aux </t>
    </r>
    <r>
      <rPr>
        <b/>
        <u/>
        <sz val="10"/>
        <color rgb="FFFF0000"/>
        <rFont val="Verdana"/>
        <family val="2"/>
      </rPr>
      <t>fiches pédagogiques des actions</t>
    </r>
    <r>
      <rPr>
        <b/>
        <sz val="10"/>
        <color rgb="FFFF0000"/>
        <rFont val="Verdana"/>
        <family val="2"/>
      </rPr>
      <t xml:space="preserve"> pour connaître la typologie de dépenses éligibles et les OCS applicables à votre opération.</t>
    </r>
  </si>
  <si>
    <t>Projets partenariaux</t>
  </si>
  <si>
    <r>
      <t xml:space="preserve">* Le </t>
    </r>
    <r>
      <rPr>
        <b/>
        <sz val="8"/>
        <color theme="3"/>
        <rFont val="Verdana"/>
        <family val="2"/>
      </rPr>
      <t xml:space="preserve">retraitement </t>
    </r>
    <r>
      <rPr>
        <sz val="8"/>
        <color theme="3"/>
        <rFont val="Verdana"/>
        <family val="2"/>
      </rPr>
      <t xml:space="preserve">consiste à soustraire les dépenses inéligibles de la base de dépenses de personnel :  </t>
    </r>
    <r>
      <rPr>
        <b/>
        <sz val="8"/>
        <color theme="3"/>
        <rFont val="Verdana"/>
        <family val="2"/>
      </rPr>
      <t xml:space="preserve"> Salaire brut + charges patronales - dépenses inéligibles</t>
    </r>
    <r>
      <rPr>
        <sz val="8"/>
        <color theme="3"/>
        <rFont val="Verdana"/>
        <family val="2"/>
      </rPr>
      <t xml:space="preserve">
En matière de dépenses de personnel, sont considérées comme éligibles, à condition d'être rattachées à l'opération, justifiées, acquittées et supportées par le bénéficiaire, les dépenses suivantes : 
"</t>
    </r>
    <r>
      <rPr>
        <i/>
        <sz val="8"/>
        <color theme="3"/>
        <rFont val="Verdana"/>
        <family val="2"/>
      </rPr>
      <t>a) Salaires ;
b) Gratifications ;
c) Charges sociales afférentes ;
d) Traitements accessoires et avantages divers prévus par les conventions collectives, accords collectifs (accord d'entreprise, accord de branche, accord national interprofessionnel), par les usages de l'entreprise préexistants à l'aide européenne, par le contrat de travail ou par les dispositions législatives et réglementaires concernées ou par la convention de stage</t>
    </r>
    <r>
      <rPr>
        <sz val="8"/>
        <color theme="3"/>
        <rFont val="Verdana"/>
        <family val="2"/>
      </rPr>
      <t>."
Sont donc inéligibles notamment : le rattrapage de salaires antérieurs à la période du projet, les primes exceptionnelles, les avantages en nature non prévus par le contrat ou la convention collective, les provisions de taxes sur salaires s'il y a exonération, ...</t>
    </r>
  </si>
  <si>
    <t>FORFAIT DAEU (action FSE+)</t>
  </si>
  <si>
    <r>
      <t xml:space="preserve">DAEU </t>
    </r>
    <r>
      <rPr>
        <sz val="10"/>
        <color theme="1"/>
        <rFont val="Verdana"/>
        <family val="2"/>
      </rPr>
      <t>(coût unitaire)</t>
    </r>
  </si>
  <si>
    <t>FRAIS DE PERSONNEL : AU TAUX PLAFONNÉ A 20% DES COÛTS DIRECTS</t>
  </si>
  <si>
    <t xml:space="preserve">TOTAL </t>
  </si>
  <si>
    <t>TOTAL DÉPENSES DIRECTES</t>
  </si>
  <si>
    <t>050- Frais de personnel directs</t>
  </si>
  <si>
    <t>060- Frais de personnel directs au taux plafonné à 20% des coûts directs</t>
  </si>
  <si>
    <t>070- Frais de personnel directs sous forme de coûts unitaires</t>
  </si>
  <si>
    <t>100- Coûts indirects - taux forfaitaire max de 7% des coûts directs</t>
  </si>
  <si>
    <t>110- Coûts indirects - taux forfaitaire max de 15% des coûts directs</t>
  </si>
  <si>
    <t>130- Coûts éligibles restants - taux forfaitaire max de 40% des frais de personnel directs</t>
  </si>
  <si>
    <t xml:space="preserve">Dépense éligible </t>
  </si>
  <si>
    <t xml:space="preserve">Coût horaire conventionné             </t>
  </si>
  <si>
    <t>Nombre d'heures travaillées sur l'opération</t>
  </si>
  <si>
    <t>Reporter le coût horaire indiqué dans l'annexe technique et financière de votre convention</t>
  </si>
  <si>
    <t>Calcul automatique :
(6) = (4) * (5)</t>
  </si>
  <si>
    <t xml:space="preserve">Sur la période couverte par la demande de paiement : 
Salaire brut + charges patronales - dépenses inéligibles*.  </t>
  </si>
  <si>
    <t>Préciser le nombre de mois pendant lesquels la personne travaille sur l'opération (période concernée par la demande de paiement uniquement)</t>
  </si>
  <si>
    <t>Calcul automatique :
(6) = (3) * (4) *(5)</t>
  </si>
  <si>
    <t>Nombre d'heures sur la période concernée par la demande de paiement, à justifier par des fiches de temps individuelles ou extraits de logiciel de gestion du temps</t>
  </si>
  <si>
    <r>
      <t xml:space="preserve">         Cette annexe doit </t>
    </r>
    <r>
      <rPr>
        <b/>
        <u/>
        <sz val="10"/>
        <color theme="4" tint="-0.499984740745262"/>
        <rFont val="Verdana"/>
        <family val="2"/>
      </rPr>
      <t>impérativement</t>
    </r>
    <r>
      <rPr>
        <b/>
        <sz val="10"/>
        <color theme="4" tint="-0.499984740745262"/>
        <rFont val="Verdana"/>
        <family val="2"/>
      </rPr>
      <t xml:space="preserve"> être jointe à votre demande de paiement, accompagnée de l'annexe 2 : PR OCC Tableau récap DDP</t>
    </r>
  </si>
  <si>
    <t>Onglet "Autres" :</t>
  </si>
  <si>
    <t>Période d'affectation à l'opération</t>
  </si>
  <si>
    <t xml:space="preserve">Salaire brut chargé après retraitement * </t>
  </si>
  <si>
    <t>Nombre total  d'heures travaillées pendant la période de la demande de paiement</t>
  </si>
  <si>
    <t xml:space="preserve">Coût horaire                 </t>
  </si>
  <si>
    <t>Nombre d'heure travaillées sur l'opération (sur la période concernée par la demande de paiement)</t>
  </si>
  <si>
    <t>Dépense éligible</t>
  </si>
  <si>
    <t>Préciser la durée effective d'affectation de chaque personne au projet en nombre de mois  (période concernée par la demande de paiement uniquement).</t>
  </si>
  <si>
    <t>Somme sur la période couverte par la demande de paiement :
Salaire brut + charges patronales - dépenses inéligibles*.</t>
  </si>
  <si>
    <t>Ce nombre d'heure doit être justifié par des fiches de temps individuelles, remplies au fur et à mesure, signées par le salarié et son supérieur.</t>
  </si>
  <si>
    <t xml:space="preserve">Calcul automatique :
(6) = (4)/(5)
</t>
  </si>
  <si>
    <t>Calcul automatique :
(8) = (6) * (7)</t>
  </si>
  <si>
    <r>
      <t xml:space="preserve">Cette annexe ne concerne que les opérations relevant des Objectifs spécifiques suivants du Programme :
</t>
    </r>
    <r>
      <rPr>
        <sz val="10"/>
        <color theme="3"/>
        <rFont val="Verdana"/>
        <family val="2"/>
      </rPr>
      <t>- 1.1.2 "Accompagner des projets innovants d'entreprises et de créateurs"
- 1.1.3 "Renforcer les collaborations entre laboratoires et entreprises"</t>
    </r>
  </si>
  <si>
    <t>Tableau à renseigner pour toutes les autres situations - Prise en compte au réel</t>
  </si>
  <si>
    <t xml:space="preserve">Cet onglet est entièrement automatisé. Il synthétise les données saisies dans les 3 onglets précédents en permet 
de calculer le montant total des dépenses de personnel. </t>
  </si>
  <si>
    <t>Onglet "Taux variable" :</t>
  </si>
  <si>
    <t>Onglet "Taux fixe" :</t>
  </si>
  <si>
    <t>Tableau à renseigner pour les personnes pour lesquels une prise en compte au réel a été conventionnée - Personnel affecté à l'opération de façon régulière, avec un taux d'affectation mensuellement fixe =&gt; se référer à l'acte attributif en cas de doute</t>
  </si>
  <si>
    <t>Tableau à renseigner pour les personnels pour lesquels la méthode des 1720h a été conventionnée - Personnel affecté à l'opération de façon irrégulière, selon un taux d'affectation variable, avec coût horaire conventionné =&gt; se réferer à l'acte attributif en cas de doute</t>
  </si>
  <si>
    <r>
      <rPr>
        <sz val="10"/>
        <color theme="3"/>
        <rFont val="Verdana"/>
        <family val="2"/>
      </rPr>
      <t xml:space="preserve">Personnels affectés à l'opération de façon </t>
    </r>
    <r>
      <rPr>
        <b/>
        <sz val="10"/>
        <color theme="3"/>
        <rFont val="Verdana"/>
        <family val="2"/>
      </rPr>
      <t>régulière</t>
    </r>
    <r>
      <rPr>
        <sz val="10"/>
        <color theme="3"/>
        <rFont val="Verdana"/>
        <family val="2"/>
      </rPr>
      <t xml:space="preserve">, selon un </t>
    </r>
    <r>
      <rPr>
        <b/>
        <sz val="10"/>
        <color theme="3"/>
        <rFont val="Verdana"/>
        <family val="2"/>
      </rPr>
      <t>taux d'affectation mensuellement fixe</t>
    </r>
    <r>
      <rPr>
        <sz val="10"/>
        <color theme="3"/>
        <rFont val="Verdana"/>
        <family val="2"/>
      </rPr>
      <t xml:space="preserve"> : application de ce taux (justifié par une lettre de mission ou une fiche de poste) au montant du salaire brut chargé éligible. 
</t>
    </r>
    <r>
      <rPr>
        <sz val="10"/>
        <color rgb="FFFF0000"/>
        <rFont val="Verdana"/>
        <family val="2"/>
      </rPr>
      <t>&gt; Fournir les bulletins de salaire. Pour les nouveaux personnels, fournir les fiches de poste, lettres de mission ou contrats de travail mentionnant ce taux mensuellement fixe</t>
    </r>
    <r>
      <rPr>
        <u/>
        <sz val="10"/>
        <color theme="3"/>
        <rFont val="Verdana"/>
        <family val="2"/>
      </rPr>
      <t xml:space="preserve">
</t>
    </r>
    <r>
      <rPr>
        <b/>
        <i/>
        <u/>
        <sz val="10"/>
        <color theme="3"/>
        <rFont val="Verdana"/>
        <family val="2"/>
      </rPr>
      <t>Attention :</t>
    </r>
    <r>
      <rPr>
        <i/>
        <u/>
        <sz val="10"/>
        <color theme="3"/>
        <rFont val="Verdana"/>
        <family val="2"/>
      </rPr>
      <t xml:space="preserve"> le salaire brut chargé éligible, pour un personnel à temps plein, </t>
    </r>
    <r>
      <rPr>
        <b/>
        <i/>
        <u/>
        <sz val="10"/>
        <color theme="3"/>
        <rFont val="Verdana"/>
        <family val="2"/>
      </rPr>
      <t>est plafonné à 100 000 €</t>
    </r>
    <r>
      <rPr>
        <i/>
        <u/>
        <sz val="10"/>
        <color theme="3"/>
        <rFont val="Verdana"/>
        <family val="2"/>
      </rPr>
      <t xml:space="preserve"> pour une année. </t>
    </r>
  </si>
  <si>
    <r>
      <rPr>
        <sz val="10"/>
        <color theme="3"/>
        <rFont val="Verdana"/>
        <family val="2"/>
      </rPr>
      <t xml:space="preserve">Personnels affectés à l'opération de façon </t>
    </r>
    <r>
      <rPr>
        <b/>
        <sz val="10"/>
        <color theme="3"/>
        <rFont val="Verdana"/>
        <family val="2"/>
      </rPr>
      <t>irrégulière et sans coût horaire conventionné (remplacement de personnel à taux variable, et toute autre situation sans taux d'affectation fixe et/ou sans coût horaire conventionné)</t>
    </r>
    <r>
      <rPr>
        <sz val="10"/>
        <color theme="3"/>
        <rFont val="Verdana"/>
        <family val="2"/>
      </rPr>
      <t xml:space="preserve"> : prise en compte au réel.
</t>
    </r>
    <r>
      <rPr>
        <sz val="10"/>
        <color rgb="FFFF0000"/>
        <rFont val="Verdana"/>
        <family val="2"/>
      </rPr>
      <t xml:space="preserve">&gt; Fournir les fiches de temps individuelles, datées et signées, ainsi que les bulletins de salaire. </t>
    </r>
    <r>
      <rPr>
        <u/>
        <sz val="10"/>
        <color theme="3"/>
        <rFont val="Verdana"/>
        <family val="2"/>
      </rPr>
      <t xml:space="preserve">
</t>
    </r>
    <r>
      <rPr>
        <b/>
        <i/>
        <u/>
        <sz val="10"/>
        <color theme="3"/>
        <rFont val="Verdana"/>
        <family val="2"/>
      </rPr>
      <t>Attention :</t>
    </r>
    <r>
      <rPr>
        <i/>
        <u/>
        <sz val="10"/>
        <color theme="3"/>
        <rFont val="Verdana"/>
        <family val="2"/>
      </rPr>
      <t xml:space="preserve"> le salaire brut chargé éligible, pour un personnel à temps plein, </t>
    </r>
    <r>
      <rPr>
        <b/>
        <i/>
        <u/>
        <sz val="10"/>
        <color theme="3"/>
        <rFont val="Verdana"/>
        <family val="2"/>
      </rPr>
      <t>est plafonné à 100 000 €</t>
    </r>
    <r>
      <rPr>
        <i/>
        <u/>
        <sz val="10"/>
        <color theme="3"/>
        <rFont val="Verdana"/>
        <family val="2"/>
      </rPr>
      <t xml:space="preserve"> pour une année. </t>
    </r>
  </si>
  <si>
    <r>
      <rPr>
        <sz val="10"/>
        <color theme="3"/>
        <rFont val="Verdana"/>
        <family val="2"/>
      </rPr>
      <t xml:space="preserve">Personnels affectés à l'opération de façon </t>
    </r>
    <r>
      <rPr>
        <b/>
        <sz val="10"/>
        <color theme="3"/>
        <rFont val="Verdana"/>
        <family val="2"/>
      </rPr>
      <t>irrégulière</t>
    </r>
    <r>
      <rPr>
        <sz val="10"/>
        <color theme="3"/>
        <rFont val="Verdana"/>
        <family val="2"/>
      </rPr>
      <t xml:space="preserve">, selon un </t>
    </r>
    <r>
      <rPr>
        <b/>
        <sz val="10"/>
        <color theme="3"/>
        <rFont val="Verdana"/>
        <family val="2"/>
      </rPr>
      <t>taux d'affectation à l'opération mensuellement variable</t>
    </r>
    <r>
      <rPr>
        <sz val="10"/>
        <color theme="3"/>
        <rFont val="Verdana"/>
        <family val="2"/>
      </rPr>
      <t xml:space="preserve"> : calcul d'un coût horaire par personnel qui sera appliqué au nombre d'heures justifiées sur l'opération. 
</t>
    </r>
    <r>
      <rPr>
        <sz val="10"/>
        <color rgb="FFFF0000"/>
        <rFont val="Verdana"/>
        <family val="2"/>
      </rPr>
      <t xml:space="preserve">&gt; Fournir les fiches de temps individuelles, datées et signées par le salarié et son responsable, ou extraits de logiciel de gestion du temps validé par l'AG. </t>
    </r>
    <r>
      <rPr>
        <u/>
        <sz val="10"/>
        <color theme="3"/>
        <rFont val="Verdana"/>
        <family val="2"/>
      </rPr>
      <t xml:space="preserve">
</t>
    </r>
    <r>
      <rPr>
        <b/>
        <i/>
        <u/>
        <sz val="10"/>
        <color theme="3"/>
        <rFont val="Verdana"/>
        <family val="2"/>
      </rPr>
      <t>Attention :</t>
    </r>
    <r>
      <rPr>
        <i/>
        <u/>
        <sz val="10"/>
        <color theme="3"/>
        <rFont val="Verdana"/>
        <family val="2"/>
      </rPr>
      <t xml:space="preserve"> le salaire brut chargé éligible, pour un personnel à temps plein, </t>
    </r>
    <r>
      <rPr>
        <b/>
        <i/>
        <u/>
        <sz val="10"/>
        <color theme="3"/>
        <rFont val="Verdana"/>
        <family val="2"/>
      </rPr>
      <t>est plafonné à 100 000 €</t>
    </r>
    <r>
      <rPr>
        <i/>
        <u/>
        <sz val="10"/>
        <color theme="3"/>
        <rFont val="Verdana"/>
        <family val="2"/>
      </rPr>
      <t xml:space="preserve"> pour une année. </t>
    </r>
  </si>
  <si>
    <r>
      <t xml:space="preserve">Détail dépenses de personnel - 1720h et/ou réel
</t>
    </r>
    <r>
      <rPr>
        <b/>
        <sz val="12"/>
        <color theme="8" tint="-0.499984740745262"/>
        <rFont val="Verdana"/>
        <family val="2"/>
      </rPr>
      <t>Programme Régional Occitanie FEDER-FSE+ 2021-2027</t>
    </r>
  </si>
  <si>
    <r>
      <t xml:space="preserve">DÉPENSES DE PERSONNEL
Synthèse
</t>
    </r>
    <r>
      <rPr>
        <b/>
        <sz val="12"/>
        <color theme="8" tint="-0.499984740745262"/>
        <rFont val="Verdana"/>
        <family val="2"/>
      </rPr>
      <t>Programme Régional Occitanie FEDER-FSE+ 2021-2027</t>
    </r>
  </si>
  <si>
    <r>
      <t xml:space="preserve">DÉPENSES DE PERSONNEL
Autres situations non prévues dans l'acte attributif
</t>
    </r>
    <r>
      <rPr>
        <b/>
        <sz val="12"/>
        <color theme="8" tint="-0.499984740745262"/>
        <rFont val="Verdana"/>
        <family val="2"/>
      </rPr>
      <t xml:space="preserve">
Programme Régional Occitanie FEDER-FSE+ 2021-2027</t>
    </r>
  </si>
  <si>
    <r>
      <t>DÉPENSES DE PERSONNEL
Prises en compte au réel</t>
    </r>
    <r>
      <rPr>
        <b/>
        <sz val="12"/>
        <color theme="8" tint="-0.499984740745262"/>
        <rFont val="Verdana"/>
        <family val="2"/>
      </rPr>
      <t xml:space="preserve">
Programme Régional Occitanie FEDER-FSE+ 2021-2027</t>
    </r>
  </si>
  <si>
    <r>
      <t xml:space="preserve">DÉPENSES DE PERSONNEL
Méthode des 1 720h
</t>
    </r>
    <r>
      <rPr>
        <b/>
        <sz val="11"/>
        <color theme="8" tint="-0.499984740745262"/>
        <rFont val="Verdana"/>
        <family val="2"/>
      </rPr>
      <t>Programme Régional Occitanie FEDER-FSE+ 2021-2027</t>
    </r>
  </si>
  <si>
    <t>Onglet "Synthèse" :</t>
  </si>
  <si>
    <t>Tableau récapitulatif des données saisies dans les onglets précédents, permettant le report dans l'annexe 2 PR OCC Tableau récap DDP</t>
  </si>
  <si>
    <t>Total Dépenses de personnel Taux fixe (réel)</t>
  </si>
  <si>
    <t>Total Dépenses de personnel Autres situations (réel)</t>
  </si>
  <si>
    <t>Total Dépenses de personnel Taux variable (méthode des 1720h)</t>
  </si>
  <si>
    <t>Total Dépenses de personnel (méthode des 1720h)</t>
  </si>
  <si>
    <t>Total Dépenses de personnel (réel)</t>
  </si>
  <si>
    <r>
      <rPr>
        <u/>
        <sz val="11"/>
        <color theme="3"/>
        <rFont val="Verdana"/>
        <family val="2"/>
      </rPr>
      <t xml:space="preserve">Le total "Dépenses de personnel </t>
    </r>
    <r>
      <rPr>
        <sz val="11"/>
        <color theme="3"/>
        <rFont val="Verdana"/>
        <family val="2"/>
      </rPr>
      <t>(réel)</t>
    </r>
    <r>
      <rPr>
        <u/>
        <sz val="11"/>
        <color theme="3"/>
        <rFont val="Verdana"/>
        <family val="2"/>
      </rPr>
      <t xml:space="preserve"> obtenu est à reporter en une seule ligne dans l'annexe 2 PR OCC Tableau récap DDP</t>
    </r>
    <r>
      <rPr>
        <sz val="11"/>
        <color theme="3"/>
        <rFont val="Verdana"/>
        <family val="2"/>
      </rPr>
      <t xml:space="preserve">, onglet "Dépenses", pour intégrer les dépenses de personnel à la liste des dépenses présentées au titre de la demande de paiement =&gt; se référer aux consignes indiquées au dessus du tableau à renseigner. 
Les dépenses de personnel (méthode des 1720h) sont à reporter personnel par personnel (une ligne par personnel) dans le même tableau =&gt;  se référer également aux consignes indiquées au dessus du tableau à renseigner. </t>
    </r>
  </si>
  <si>
    <t>TOTAL DÉPENSES DE PERSONNEL</t>
  </si>
  <si>
    <t>Saisir une ligne pour la période couverte par la demande de paiment, sauf si opération pluriannuelle : une ligne par poste et par année.
Indiquer le poste dans la structure et/ou la fonction dans le projet.</t>
  </si>
  <si>
    <t>Identification de la personne</t>
  </si>
  <si>
    <t>V4 du 19/06/2025</t>
  </si>
  <si>
    <t>Conformément au RGPD*, ne pas saisir de données personnelles.
Indiquer les 3 premières lettres du nom de famille et l'initiale du prénom de la personne occupant le poste
(ex : TRA.L)</t>
  </si>
  <si>
    <t>*Règlement Général sur la Protection des Données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</si>
</sst>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8" formatCode="#,##0.00\ &quot;€&quot;;[Red]\-#,##0.00\ &quot;€&quot;"/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.00\ &quot;€&quot;"/>
    <numFmt numFmtId="166" formatCode="_-* #,##0.00_ _€_-;\-* #,##0.00_ _€_-;_-* &quot;-&quot;??_ _€_-;_-@_-"/>
    <numFmt numFmtId="167" formatCode="#,##0.00\ [$€-40C];\-#,##0.00\ [$€-40C]"/>
    <numFmt numFmtId="168" formatCode="#,##0.000\ &quot;€&quot;"/>
    <numFmt numFmtId="169" formatCode="0.000"/>
  </numFmts>
  <fonts count="5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Verdana"/>
      <family val="2"/>
    </font>
    <font>
      <b/>
      <sz val="16"/>
      <color theme="8" tint="-0.499984740745262"/>
      <name val="Verdana"/>
      <family val="2"/>
    </font>
    <font>
      <b/>
      <sz val="10"/>
      <color theme="4" tint="-0.499984740745262"/>
      <name val="Verdana"/>
      <family val="2"/>
    </font>
    <font>
      <b/>
      <sz val="11"/>
      <color theme="4" tint="-0.499984740745262"/>
      <name val="Verdana"/>
      <family val="2"/>
    </font>
    <font>
      <sz val="10"/>
      <color theme="4" tint="-0.499984740745262"/>
      <name val="Verdana"/>
      <family val="2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8" tint="-0.499984740745262"/>
      <name val="Verdana"/>
      <family val="2"/>
    </font>
    <font>
      <b/>
      <u/>
      <sz val="10"/>
      <color theme="4" tint="-0.499984740745262"/>
      <name val="Verdana"/>
      <family val="2"/>
    </font>
    <font>
      <b/>
      <sz val="10"/>
      <color rgb="FFFF0000"/>
      <name val="Verdana"/>
      <family val="2"/>
    </font>
    <font>
      <b/>
      <sz val="10"/>
      <color theme="1"/>
      <name val="Verdana"/>
      <family val="2"/>
    </font>
    <font>
      <b/>
      <sz val="10"/>
      <color theme="3"/>
      <name val="Verdana"/>
      <family val="2"/>
    </font>
    <font>
      <b/>
      <u/>
      <sz val="10"/>
      <color rgb="FFFF0000"/>
      <name val="Verdana"/>
      <family val="2"/>
    </font>
    <font>
      <sz val="9"/>
      <color theme="1"/>
      <name val="Verdana"/>
      <family val="2"/>
    </font>
    <font>
      <b/>
      <i/>
      <sz val="10"/>
      <color rgb="FFFF0000"/>
      <name val="Verdana"/>
      <family val="2"/>
    </font>
    <font>
      <i/>
      <sz val="8"/>
      <color theme="1"/>
      <name val="Verdana"/>
      <family val="2"/>
    </font>
    <font>
      <b/>
      <sz val="9"/>
      <color theme="0"/>
      <name val="Verdana"/>
      <family val="2"/>
    </font>
    <font>
      <b/>
      <u/>
      <sz val="10"/>
      <color theme="3"/>
      <name val="Verdana"/>
      <family val="2"/>
    </font>
    <font>
      <b/>
      <sz val="9"/>
      <color theme="3"/>
      <name val="Verdana"/>
      <family val="2"/>
    </font>
    <font>
      <sz val="8"/>
      <color theme="3"/>
      <name val="Verdana"/>
      <family val="2"/>
    </font>
    <font>
      <b/>
      <sz val="8"/>
      <color theme="3"/>
      <name val="Verdana"/>
      <family val="2"/>
    </font>
    <font>
      <i/>
      <sz val="8"/>
      <color theme="3"/>
      <name val="Verdana"/>
      <family val="2"/>
    </font>
    <font>
      <sz val="10"/>
      <color theme="0"/>
      <name val="Verdana"/>
      <family val="2"/>
    </font>
    <font>
      <sz val="9"/>
      <color theme="0"/>
      <name val="Verdana"/>
      <family val="2"/>
    </font>
    <font>
      <b/>
      <sz val="10"/>
      <color theme="5"/>
      <name val="Verdana"/>
      <family val="2"/>
    </font>
    <font>
      <b/>
      <sz val="11"/>
      <color theme="3"/>
      <name val="Verdana"/>
      <family val="2"/>
    </font>
    <font>
      <b/>
      <sz val="11"/>
      <color theme="0"/>
      <name val="Verdana"/>
      <family val="2"/>
    </font>
    <font>
      <u/>
      <sz val="10"/>
      <color theme="1"/>
      <name val="Verdana"/>
      <family val="2"/>
    </font>
    <font>
      <b/>
      <sz val="12"/>
      <color theme="1"/>
      <name val="Verdana"/>
      <family val="2"/>
    </font>
    <font>
      <b/>
      <sz val="9"/>
      <name val="Verdana"/>
      <family val="2"/>
    </font>
    <font>
      <sz val="9"/>
      <name val="Verdana"/>
      <family val="2"/>
    </font>
    <font>
      <u/>
      <sz val="11"/>
      <color theme="10"/>
      <name val="Calibri"/>
      <family val="2"/>
      <scheme val="minor"/>
    </font>
    <font>
      <i/>
      <sz val="10"/>
      <color theme="1"/>
      <name val="Verdana"/>
      <family val="2"/>
    </font>
    <font>
      <b/>
      <sz val="9"/>
      <color theme="4" tint="-0.249977111117893"/>
      <name val="Verdana"/>
      <family val="2"/>
    </font>
    <font>
      <sz val="9"/>
      <color theme="4" tint="-0.249977111117893"/>
      <name val="Verdana"/>
      <family val="2"/>
    </font>
    <font>
      <b/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color theme="3"/>
      <name val="Verdana"/>
      <family val="2"/>
    </font>
    <font>
      <sz val="10"/>
      <color theme="3" tint="-0.249977111117893"/>
      <name val="Verdana"/>
      <family val="2"/>
    </font>
    <font>
      <sz val="11"/>
      <color theme="3"/>
      <name val="Verdana"/>
      <family val="2"/>
    </font>
    <font>
      <u/>
      <sz val="11"/>
      <color theme="3"/>
      <name val="Verdana"/>
      <family val="2"/>
    </font>
    <font>
      <b/>
      <sz val="11"/>
      <color theme="1"/>
      <name val="Verdana"/>
      <family val="2"/>
    </font>
    <font>
      <b/>
      <i/>
      <u/>
      <sz val="10"/>
      <color theme="3"/>
      <name val="Verdana"/>
      <family val="2"/>
    </font>
    <font>
      <u/>
      <sz val="10"/>
      <color theme="3"/>
      <name val="Verdana"/>
      <family val="2"/>
    </font>
    <font>
      <sz val="10"/>
      <color rgb="FFFF0000"/>
      <name val="Verdana"/>
      <family val="2"/>
    </font>
    <font>
      <i/>
      <u/>
      <sz val="10"/>
      <color theme="3"/>
      <name val="Verdana"/>
      <family val="2"/>
    </font>
    <font>
      <b/>
      <sz val="11"/>
      <color theme="8" tint="-0.499984740745262"/>
      <name val="Verdana"/>
      <family val="2"/>
    </font>
    <font>
      <sz val="11"/>
      <color theme="3" tint="-0.249977111117893"/>
      <name val="Calibri"/>
      <family val="2"/>
      <scheme val="minor"/>
    </font>
  </fonts>
  <fills count="2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3" tint="-0.249977111117893"/>
        <bgColor indexed="64"/>
      </patternFill>
    </fill>
  </fills>
  <borders count="1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theme="8" tint="-0.499984740745262"/>
      </left>
      <right/>
      <top style="thick">
        <color theme="8" tint="-0.499984740745262"/>
      </top>
      <bottom/>
      <diagonal/>
    </border>
    <border>
      <left/>
      <right/>
      <top style="thick">
        <color theme="8" tint="-0.499984740745262"/>
      </top>
      <bottom/>
      <diagonal/>
    </border>
    <border>
      <left/>
      <right style="thick">
        <color theme="8" tint="-0.499984740745262"/>
      </right>
      <top style="thick">
        <color theme="8" tint="-0.499984740745262"/>
      </top>
      <bottom/>
      <diagonal/>
    </border>
    <border>
      <left style="thick">
        <color theme="8" tint="-0.499984740745262"/>
      </left>
      <right/>
      <top/>
      <bottom style="thick">
        <color theme="8" tint="-0.499984740745262"/>
      </bottom>
      <diagonal/>
    </border>
    <border>
      <left/>
      <right/>
      <top/>
      <bottom style="thick">
        <color theme="8" tint="-0.499984740745262"/>
      </bottom>
      <diagonal/>
    </border>
    <border>
      <left/>
      <right style="thick">
        <color theme="8" tint="-0.499984740745262"/>
      </right>
      <top/>
      <bottom style="thick">
        <color theme="8" tint="-0.499984740745262"/>
      </bottom>
      <diagonal/>
    </border>
    <border>
      <left style="medium">
        <color theme="3"/>
      </left>
      <right style="thin">
        <color theme="3"/>
      </right>
      <top style="medium">
        <color theme="3"/>
      </top>
      <bottom style="medium">
        <color theme="3"/>
      </bottom>
      <diagonal/>
    </border>
    <border>
      <left/>
      <right style="medium">
        <color theme="3"/>
      </right>
      <top style="thin">
        <color theme="3"/>
      </top>
      <bottom style="thin">
        <color theme="3"/>
      </bottom>
      <diagonal/>
    </border>
    <border>
      <left/>
      <right/>
      <top style="medium">
        <color theme="3"/>
      </top>
      <bottom style="medium">
        <color theme="3"/>
      </bottom>
      <diagonal/>
    </border>
    <border>
      <left style="medium">
        <color theme="3"/>
      </left>
      <right style="thin">
        <color theme="3"/>
      </right>
      <top style="medium">
        <color theme="3"/>
      </top>
      <bottom/>
      <diagonal/>
    </border>
    <border>
      <left style="medium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medium">
        <color theme="3"/>
      </left>
      <right style="thin">
        <color theme="3"/>
      </right>
      <top/>
      <bottom/>
      <diagonal/>
    </border>
    <border>
      <left style="medium">
        <color theme="3"/>
      </left>
      <right style="thin">
        <color theme="3"/>
      </right>
      <top/>
      <bottom style="medium">
        <color theme="3"/>
      </bottom>
      <diagonal/>
    </border>
    <border>
      <left/>
      <right style="medium">
        <color theme="3"/>
      </right>
      <top style="medium">
        <color theme="3"/>
      </top>
      <bottom style="medium">
        <color theme="3"/>
      </bottom>
      <diagonal/>
    </border>
    <border>
      <left/>
      <right style="medium">
        <color theme="3"/>
      </right>
      <top style="medium">
        <color theme="3"/>
      </top>
      <bottom style="thin">
        <color indexed="64"/>
      </bottom>
      <diagonal/>
    </border>
    <border>
      <left/>
      <right style="medium">
        <color theme="3"/>
      </right>
      <top style="thin">
        <color indexed="64"/>
      </top>
      <bottom/>
      <diagonal/>
    </border>
    <border>
      <left/>
      <right style="medium">
        <color theme="3"/>
      </right>
      <top/>
      <bottom/>
      <diagonal/>
    </border>
    <border>
      <left/>
      <right style="medium">
        <color theme="3"/>
      </right>
      <top/>
      <bottom style="medium">
        <color theme="3"/>
      </bottom>
      <diagonal/>
    </border>
    <border>
      <left style="medium">
        <color theme="3"/>
      </left>
      <right style="thin">
        <color theme="3"/>
      </right>
      <top style="medium">
        <color theme="3"/>
      </top>
      <bottom style="thin">
        <color indexed="64"/>
      </bottom>
      <diagonal/>
    </border>
    <border>
      <left style="medium">
        <color theme="3"/>
      </left>
      <right style="thin">
        <color theme="3"/>
      </right>
      <top style="thin">
        <color indexed="64"/>
      </top>
      <bottom/>
      <diagonal/>
    </border>
    <border>
      <left style="medium">
        <color theme="9"/>
      </left>
      <right/>
      <top style="medium">
        <color theme="9"/>
      </top>
      <bottom style="medium">
        <color theme="9"/>
      </bottom>
      <diagonal/>
    </border>
    <border>
      <left/>
      <right/>
      <top style="medium">
        <color theme="9"/>
      </top>
      <bottom style="medium">
        <color theme="9"/>
      </bottom>
      <diagonal/>
    </border>
    <border>
      <left/>
      <right style="medium">
        <color theme="9"/>
      </right>
      <top style="medium">
        <color theme="9"/>
      </top>
      <bottom style="medium">
        <color theme="9"/>
      </bottom>
      <diagonal/>
    </border>
    <border>
      <left style="medium">
        <color theme="3"/>
      </left>
      <right style="thin">
        <color theme="3"/>
      </right>
      <top style="medium">
        <color theme="3"/>
      </top>
      <bottom style="thin">
        <color theme="3"/>
      </bottom>
      <diagonal/>
    </border>
    <border>
      <left style="thin">
        <color theme="3"/>
      </left>
      <right style="thin">
        <color theme="3"/>
      </right>
      <top style="medium">
        <color theme="3"/>
      </top>
      <bottom style="medium">
        <color theme="3"/>
      </bottom>
      <diagonal/>
    </border>
    <border>
      <left style="thin">
        <color theme="3"/>
      </left>
      <right style="thin">
        <color theme="3"/>
      </right>
      <top/>
      <bottom/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3"/>
      </left>
      <right style="thin">
        <color theme="3"/>
      </right>
      <top style="medium">
        <color theme="3"/>
      </top>
      <bottom style="thin">
        <color theme="3"/>
      </bottom>
      <diagonal/>
    </border>
    <border>
      <left/>
      <right style="medium">
        <color theme="3"/>
      </right>
      <top style="medium">
        <color theme="3"/>
      </top>
      <bottom style="thin">
        <color theme="3"/>
      </bottom>
      <diagonal/>
    </border>
    <border>
      <left style="medium">
        <color theme="3"/>
      </left>
      <right style="medium">
        <color theme="3"/>
      </right>
      <top style="medium">
        <color theme="3"/>
      </top>
      <bottom style="medium">
        <color theme="3"/>
      </bottom>
      <diagonal/>
    </border>
    <border>
      <left style="medium">
        <color theme="3"/>
      </left>
      <right/>
      <top style="medium">
        <color theme="3"/>
      </top>
      <bottom style="medium">
        <color theme="3"/>
      </bottom>
      <diagonal/>
    </border>
    <border>
      <left style="thin">
        <color theme="3"/>
      </left>
      <right style="thin">
        <color theme="3"/>
      </right>
      <top style="thin">
        <color theme="3"/>
      </top>
      <bottom/>
      <diagonal/>
    </border>
    <border>
      <left style="thin">
        <color theme="3"/>
      </left>
      <right style="thin">
        <color theme="3"/>
      </right>
      <top style="medium">
        <color theme="3"/>
      </top>
      <bottom style="thin">
        <color indexed="64"/>
      </bottom>
      <diagonal/>
    </border>
    <border>
      <left style="thin">
        <color theme="3"/>
      </left>
      <right style="thin">
        <color theme="3"/>
      </right>
      <top style="medium">
        <color theme="3"/>
      </top>
      <bottom style="hair">
        <color theme="0" tint="-0.499984740745262"/>
      </bottom>
      <diagonal/>
    </border>
    <border>
      <left style="thin">
        <color theme="3"/>
      </left>
      <right style="thin">
        <color theme="3"/>
      </right>
      <top/>
      <bottom style="hair">
        <color theme="0" tint="-0.499984740745262"/>
      </bottom>
      <diagonal/>
    </border>
    <border>
      <left style="thin">
        <color theme="3"/>
      </left>
      <right style="thin">
        <color theme="3"/>
      </right>
      <top style="medium">
        <color theme="3"/>
      </top>
      <bottom/>
      <diagonal/>
    </border>
    <border>
      <left style="thin">
        <color theme="3"/>
      </left>
      <right style="medium">
        <color theme="3"/>
      </right>
      <top style="medium">
        <color theme="3"/>
      </top>
      <bottom style="thin">
        <color theme="3"/>
      </bottom>
      <diagonal/>
    </border>
    <border>
      <left style="thin">
        <color theme="3"/>
      </left>
      <right style="medium">
        <color theme="3"/>
      </right>
      <top style="thin">
        <color theme="3"/>
      </top>
      <bottom style="thin">
        <color theme="3"/>
      </bottom>
      <diagonal/>
    </border>
    <border>
      <left style="medium">
        <color theme="3"/>
      </left>
      <right style="thin">
        <color theme="3"/>
      </right>
      <top style="thin">
        <color theme="3"/>
      </top>
      <bottom/>
      <diagonal/>
    </border>
    <border>
      <left style="thin">
        <color theme="3"/>
      </left>
      <right style="medium">
        <color theme="3"/>
      </right>
      <top style="thin">
        <color theme="3"/>
      </top>
      <bottom/>
      <diagonal/>
    </border>
    <border>
      <left style="medium">
        <color theme="3"/>
      </left>
      <right style="thin">
        <color theme="3"/>
      </right>
      <top style="medium">
        <color theme="3"/>
      </top>
      <bottom style="hair">
        <color theme="0" tint="-0.499984740745262"/>
      </bottom>
      <diagonal/>
    </border>
    <border>
      <left style="medium">
        <color theme="3"/>
      </left>
      <right style="thin">
        <color theme="3"/>
      </right>
      <top/>
      <bottom style="hair">
        <color theme="0" tint="-0.499984740745262"/>
      </bottom>
      <diagonal/>
    </border>
    <border>
      <left/>
      <right style="medium">
        <color theme="3"/>
      </right>
      <top style="hair">
        <color indexed="64"/>
      </top>
      <bottom style="hair">
        <color indexed="64"/>
      </bottom>
      <diagonal/>
    </border>
    <border>
      <left style="thin">
        <color theme="3"/>
      </left>
      <right style="thin">
        <color theme="3"/>
      </right>
      <top/>
      <bottom style="medium">
        <color theme="3"/>
      </bottom>
      <diagonal/>
    </border>
    <border>
      <left style="thin">
        <color theme="3"/>
      </left>
      <right/>
      <top style="thin">
        <color theme="3"/>
      </top>
      <bottom style="thin">
        <color theme="3"/>
      </bottom>
      <diagonal/>
    </border>
    <border>
      <left/>
      <right style="thin">
        <color theme="3"/>
      </right>
      <top style="thin">
        <color theme="3"/>
      </top>
      <bottom style="thin">
        <color theme="3"/>
      </bottom>
      <diagonal/>
    </border>
    <border>
      <left/>
      <right/>
      <top style="thin">
        <color theme="3"/>
      </top>
      <bottom style="thin">
        <color theme="3"/>
      </bottom>
      <diagonal/>
    </border>
    <border>
      <left/>
      <right style="medium">
        <color theme="3"/>
      </right>
      <top style="thin">
        <color theme="3"/>
      </top>
      <bottom style="medium">
        <color theme="3"/>
      </bottom>
      <diagonal/>
    </border>
    <border>
      <left/>
      <right style="medium">
        <color theme="3"/>
      </right>
      <top style="medium">
        <color theme="3"/>
      </top>
      <bottom/>
      <diagonal/>
    </border>
    <border>
      <left style="thick">
        <color theme="8" tint="-0.499984740745262"/>
      </left>
      <right/>
      <top/>
      <bottom/>
      <diagonal/>
    </border>
    <border>
      <left style="medium">
        <color theme="3"/>
      </left>
      <right style="thin">
        <color theme="3"/>
      </right>
      <top style="thin">
        <color indexed="64"/>
      </top>
      <bottom style="thin">
        <color indexed="64"/>
      </bottom>
      <diagonal/>
    </border>
    <border>
      <left style="medium">
        <color theme="3"/>
      </left>
      <right style="thin">
        <color theme="3"/>
      </right>
      <top style="thin">
        <color indexed="64"/>
      </top>
      <bottom style="medium">
        <color theme="3"/>
      </bottom>
      <diagonal/>
    </border>
    <border>
      <left style="thin">
        <color theme="3"/>
      </left>
      <right style="thin">
        <color theme="3"/>
      </right>
      <top style="thin">
        <color indexed="64"/>
      </top>
      <bottom style="thin">
        <color indexed="64"/>
      </bottom>
      <diagonal/>
    </border>
    <border>
      <left style="thin">
        <color theme="3"/>
      </left>
      <right style="thin">
        <color theme="3"/>
      </right>
      <top style="thin">
        <color indexed="64"/>
      </top>
      <bottom style="medium">
        <color theme="3"/>
      </bottom>
      <diagonal/>
    </border>
    <border>
      <left style="thin">
        <color theme="3"/>
      </left>
      <right/>
      <top style="medium">
        <color theme="3"/>
      </top>
      <bottom style="thin">
        <color indexed="64"/>
      </bottom>
      <diagonal/>
    </border>
    <border>
      <left style="thin">
        <color theme="3"/>
      </left>
      <right/>
      <top style="thin">
        <color indexed="64"/>
      </top>
      <bottom style="medium">
        <color theme="3"/>
      </bottom>
      <diagonal/>
    </border>
    <border>
      <left/>
      <right style="medium">
        <color theme="3"/>
      </right>
      <top style="thin">
        <color indexed="64"/>
      </top>
      <bottom style="thin">
        <color indexed="64"/>
      </bottom>
      <diagonal/>
    </border>
    <border>
      <left style="thin">
        <color theme="3"/>
      </left>
      <right style="thin">
        <color theme="3"/>
      </right>
      <top style="hair">
        <color theme="0" tint="-0.499984740745262"/>
      </top>
      <bottom style="hair">
        <color theme="0" tint="-0.499984740745262"/>
      </bottom>
      <diagonal/>
    </border>
    <border>
      <left style="medium">
        <color theme="3"/>
      </left>
      <right style="thin">
        <color theme="3"/>
      </right>
      <top/>
      <bottom style="hair">
        <color indexed="64"/>
      </bottom>
      <diagonal/>
    </border>
    <border>
      <left style="medium">
        <color theme="3"/>
      </left>
      <right style="thin">
        <color theme="3"/>
      </right>
      <top style="hair">
        <color indexed="64"/>
      </top>
      <bottom style="hair">
        <color indexed="64"/>
      </bottom>
      <diagonal/>
    </border>
    <border>
      <left style="medium">
        <color theme="3"/>
      </left>
      <right style="thin">
        <color theme="3"/>
      </right>
      <top style="hair">
        <color indexed="64"/>
      </top>
      <bottom/>
      <diagonal/>
    </border>
    <border>
      <left style="medium">
        <color theme="3"/>
      </left>
      <right style="thin">
        <color theme="3"/>
      </right>
      <top style="hair">
        <color indexed="64"/>
      </top>
      <bottom style="medium">
        <color theme="3"/>
      </bottom>
      <diagonal/>
    </border>
    <border>
      <left style="thin">
        <color theme="3"/>
      </left>
      <right style="thin">
        <color theme="3"/>
      </right>
      <top/>
      <bottom style="hair">
        <color indexed="64"/>
      </bottom>
      <diagonal/>
    </border>
    <border>
      <left style="thin">
        <color theme="3"/>
      </left>
      <right style="thin">
        <color theme="3"/>
      </right>
      <top style="hair">
        <color indexed="64"/>
      </top>
      <bottom style="hair">
        <color indexed="64"/>
      </bottom>
      <diagonal/>
    </border>
    <border>
      <left style="thin">
        <color theme="3"/>
      </left>
      <right style="thin">
        <color theme="3"/>
      </right>
      <top style="hair">
        <color indexed="64"/>
      </top>
      <bottom/>
      <diagonal/>
    </border>
    <border>
      <left style="thin">
        <color theme="3"/>
      </left>
      <right style="thin">
        <color theme="3"/>
      </right>
      <top style="hair">
        <color indexed="64"/>
      </top>
      <bottom style="medium">
        <color theme="3"/>
      </bottom>
      <diagonal/>
    </border>
    <border>
      <left/>
      <right style="thin">
        <color theme="3"/>
      </right>
      <top style="medium">
        <color theme="3"/>
      </top>
      <bottom style="medium">
        <color theme="3"/>
      </bottom>
      <diagonal/>
    </border>
    <border>
      <left style="medium">
        <color theme="3"/>
      </left>
      <right style="thin">
        <color theme="3"/>
      </right>
      <top/>
      <bottom style="thin">
        <color indexed="64"/>
      </bottom>
      <diagonal/>
    </border>
    <border>
      <left style="medium">
        <color theme="3"/>
      </left>
      <right/>
      <top style="medium">
        <color theme="3"/>
      </top>
      <bottom style="thin">
        <color theme="3"/>
      </bottom>
      <diagonal/>
    </border>
    <border>
      <left style="medium">
        <color theme="3"/>
      </left>
      <right/>
      <top style="thin">
        <color theme="3"/>
      </top>
      <bottom style="thin">
        <color theme="3"/>
      </bottom>
      <diagonal/>
    </border>
    <border>
      <left style="thin">
        <color theme="3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theme="3"/>
      </left>
      <right style="thin">
        <color theme="3"/>
      </right>
      <top/>
      <bottom style="thin">
        <color theme="3"/>
      </bottom>
      <diagonal/>
    </border>
    <border>
      <left/>
      <right style="medium">
        <color theme="3"/>
      </right>
      <top/>
      <bottom style="thin">
        <color theme="3"/>
      </bottom>
      <diagonal/>
    </border>
    <border>
      <left style="medium">
        <color theme="3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3"/>
      </left>
      <right style="medium">
        <color theme="3"/>
      </right>
      <top style="medium">
        <color theme="3"/>
      </top>
      <bottom style="medium">
        <color theme="3"/>
      </bottom>
      <diagonal/>
    </border>
    <border>
      <left style="thin">
        <color theme="3"/>
      </left>
      <right style="medium">
        <color theme="3"/>
      </right>
      <top/>
      <bottom/>
      <diagonal/>
    </border>
    <border>
      <left/>
      <right/>
      <top style="medium">
        <color theme="3"/>
      </top>
      <bottom style="thin">
        <color theme="3"/>
      </bottom>
      <diagonal/>
    </border>
    <border>
      <left style="medium">
        <color theme="3"/>
      </left>
      <right/>
      <top style="medium">
        <color theme="3"/>
      </top>
      <bottom/>
      <diagonal/>
    </border>
    <border>
      <left/>
      <right/>
      <top style="medium">
        <color theme="3"/>
      </top>
      <bottom/>
      <diagonal/>
    </border>
    <border>
      <left style="medium">
        <color theme="3"/>
      </left>
      <right/>
      <top/>
      <bottom style="medium">
        <color theme="3"/>
      </bottom>
      <diagonal/>
    </border>
    <border>
      <left/>
      <right/>
      <top/>
      <bottom style="medium">
        <color theme="3"/>
      </bottom>
      <diagonal/>
    </border>
    <border>
      <left style="thin">
        <color theme="3"/>
      </left>
      <right style="medium">
        <color theme="3"/>
      </right>
      <top/>
      <bottom style="thin">
        <color indexed="64"/>
      </bottom>
      <diagonal/>
    </border>
    <border>
      <left style="medium">
        <color theme="3"/>
      </left>
      <right style="medium">
        <color theme="3"/>
      </right>
      <top style="thin">
        <color indexed="64"/>
      </top>
      <bottom style="thin">
        <color theme="3"/>
      </bottom>
      <diagonal/>
    </border>
    <border>
      <left style="medium">
        <color theme="9"/>
      </left>
      <right/>
      <top/>
      <bottom/>
      <diagonal/>
    </border>
    <border>
      <left/>
      <right/>
      <top style="thin">
        <color theme="3"/>
      </top>
      <bottom/>
      <diagonal/>
    </border>
    <border>
      <left/>
      <right style="thin">
        <color theme="3"/>
      </right>
      <top style="thin">
        <color theme="3"/>
      </top>
      <bottom/>
      <diagonal/>
    </border>
    <border>
      <left style="medium">
        <color theme="3"/>
      </left>
      <right/>
      <top style="thin">
        <color theme="3"/>
      </top>
      <bottom/>
      <diagonal/>
    </border>
    <border>
      <left style="thin">
        <color indexed="64"/>
      </left>
      <right/>
      <top style="medium">
        <color theme="3"/>
      </top>
      <bottom style="thin">
        <color theme="3"/>
      </bottom>
      <diagonal/>
    </border>
    <border>
      <left style="thin">
        <color indexed="64"/>
      </left>
      <right style="thin">
        <color theme="3"/>
      </right>
      <top style="medium">
        <color theme="3"/>
      </top>
      <bottom style="thin">
        <color theme="3"/>
      </bottom>
      <diagonal/>
    </border>
    <border>
      <left style="thin">
        <color indexed="64"/>
      </left>
      <right/>
      <top style="medium">
        <color theme="3"/>
      </top>
      <bottom style="medium">
        <color theme="3"/>
      </bottom>
      <diagonal/>
    </border>
    <border>
      <left style="thin">
        <color theme="3"/>
      </left>
      <right/>
      <top/>
      <bottom style="thin">
        <color indexed="64"/>
      </bottom>
      <diagonal/>
    </border>
    <border>
      <left style="medium">
        <color theme="3"/>
      </left>
      <right style="thin">
        <color theme="3"/>
      </right>
      <top style="thin">
        <color theme="3"/>
      </top>
      <bottom style="thin">
        <color indexed="64"/>
      </bottom>
      <diagonal/>
    </border>
    <border>
      <left style="medium">
        <color theme="3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theme="3"/>
      </top>
      <bottom style="thin">
        <color theme="3"/>
      </bottom>
      <diagonal/>
    </border>
    <border>
      <left/>
      <right style="medium">
        <color theme="3"/>
      </right>
      <top style="thin">
        <color theme="3"/>
      </top>
      <bottom/>
      <diagonal/>
    </border>
    <border>
      <left style="medium">
        <color theme="3"/>
      </left>
      <right style="thin">
        <color indexed="64"/>
      </right>
      <top style="thin">
        <color theme="3"/>
      </top>
      <bottom/>
      <diagonal/>
    </border>
    <border>
      <left style="thin">
        <color indexed="64"/>
      </left>
      <right style="thin">
        <color indexed="64"/>
      </right>
      <top style="thin">
        <color theme="3"/>
      </top>
      <bottom/>
      <diagonal/>
    </border>
    <border>
      <left style="thin">
        <color indexed="64"/>
      </left>
      <right style="medium">
        <color theme="3"/>
      </right>
      <top style="thin">
        <color theme="3"/>
      </top>
      <bottom/>
      <diagonal/>
    </border>
    <border>
      <left style="medium">
        <color theme="3"/>
      </left>
      <right/>
      <top style="thin">
        <color theme="3"/>
      </top>
      <bottom style="medium">
        <color theme="3"/>
      </bottom>
      <diagonal/>
    </border>
    <border>
      <left/>
      <right/>
      <top style="thin">
        <color theme="3"/>
      </top>
      <bottom style="medium">
        <color theme="3"/>
      </bottom>
      <diagonal/>
    </border>
    <border>
      <left style="thin">
        <color theme="3"/>
      </left>
      <right style="medium">
        <color theme="3"/>
      </right>
      <top/>
      <bottom style="medium">
        <color theme="3"/>
      </bottom>
      <diagonal/>
    </border>
    <border>
      <left style="thin">
        <color theme="3"/>
      </left>
      <right/>
      <top/>
      <bottom/>
      <diagonal/>
    </border>
    <border>
      <left style="medium">
        <color theme="3" tint="-0.249977111117893"/>
      </left>
      <right/>
      <top style="medium">
        <color theme="3" tint="-0.249977111117893"/>
      </top>
      <bottom style="medium">
        <color theme="3" tint="-0.249977111117893"/>
      </bottom>
      <diagonal/>
    </border>
    <border>
      <left/>
      <right/>
      <top style="medium">
        <color theme="3" tint="-0.249977111117893"/>
      </top>
      <bottom style="medium">
        <color theme="3" tint="-0.249977111117893"/>
      </bottom>
      <diagonal/>
    </border>
    <border>
      <left/>
      <right style="medium">
        <color theme="3" tint="-0.249977111117893"/>
      </right>
      <top style="medium">
        <color theme="3" tint="-0.249977111117893"/>
      </top>
      <bottom style="medium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 style="thin">
        <color theme="3" tint="-0.249977111117893"/>
      </top>
      <bottom style="thin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/>
      <bottom/>
      <diagonal/>
    </border>
    <border>
      <left style="thin">
        <color theme="3" tint="-0.249977111117893"/>
      </left>
      <right style="thin">
        <color theme="3" tint="-0.249977111117893"/>
      </right>
      <top style="thin">
        <color theme="3" tint="-0.249977111117893"/>
      </top>
      <bottom style="hair">
        <color theme="0" tint="-0.499984740745262"/>
      </bottom>
      <diagonal/>
    </border>
    <border>
      <left style="thin">
        <color theme="3" tint="-0.249977111117893"/>
      </left>
      <right style="thin">
        <color theme="3" tint="-0.249977111117893"/>
      </right>
      <top/>
      <bottom style="hair">
        <color theme="0" tint="-0.499984740745262"/>
      </bottom>
      <diagonal/>
    </border>
    <border>
      <left style="thin">
        <color theme="3" tint="-0.249977111117893"/>
      </left>
      <right style="thin">
        <color theme="3" tint="-0.249977111117893"/>
      </right>
      <top style="hair">
        <color theme="0" tint="-0.499984740745262"/>
      </top>
      <bottom style="hair">
        <color theme="0" tint="-0.499984740745262"/>
      </bottom>
      <diagonal/>
    </border>
    <border>
      <left/>
      <right style="medium">
        <color theme="8" tint="-0.499984740745262"/>
      </right>
      <top style="thin">
        <color theme="3" tint="-0.249977111117893"/>
      </top>
      <bottom style="thin">
        <color theme="3" tint="-0.249977111117893"/>
      </bottom>
      <diagonal/>
    </border>
    <border>
      <left/>
      <right style="thin">
        <color theme="3" tint="-0.249977111117893"/>
      </right>
      <top style="thin">
        <color theme="3" tint="-0.249977111117893"/>
      </top>
      <bottom style="thin">
        <color theme="3" tint="-0.249977111117893"/>
      </bottom>
      <diagonal/>
    </border>
    <border>
      <left/>
      <right style="thin">
        <color theme="3" tint="-0.249977111117893"/>
      </right>
      <top style="thin">
        <color theme="3" tint="-0.249977111117893"/>
      </top>
      <bottom/>
      <diagonal/>
    </border>
    <border>
      <left/>
      <right style="thin">
        <color theme="3" tint="-0.249977111117893"/>
      </right>
      <top/>
      <bottom/>
      <diagonal/>
    </border>
    <border>
      <left/>
      <right style="medium">
        <color theme="8" tint="-0.499984740745262"/>
      </right>
      <top style="thin">
        <color theme="3" tint="-0.249977111117893"/>
      </top>
      <bottom/>
      <diagonal/>
    </border>
    <border>
      <left/>
      <right style="medium">
        <color theme="8" tint="-0.499984740745262"/>
      </right>
      <top/>
      <bottom/>
      <diagonal/>
    </border>
    <border>
      <left/>
      <right style="medium">
        <color theme="8" tint="-0.499984740745262"/>
      </right>
      <top/>
      <bottom style="thin">
        <color indexed="64"/>
      </bottom>
      <diagonal/>
    </border>
    <border>
      <left/>
      <right style="medium">
        <color theme="8" tint="-0.499984740745262"/>
      </right>
      <top style="thin">
        <color indexed="64"/>
      </top>
      <bottom style="thin">
        <color indexed="64"/>
      </bottom>
      <diagonal/>
    </border>
    <border>
      <left/>
      <right style="medium">
        <color theme="8" tint="-0.499984740745262"/>
      </right>
      <top style="thin">
        <color indexed="64"/>
      </top>
      <bottom style="medium">
        <color theme="8" tint="-0.499984740745262"/>
      </bottom>
      <diagonal/>
    </border>
    <border>
      <left style="thin">
        <color theme="3" tint="-0.249977111117893"/>
      </left>
      <right style="thin">
        <color indexed="64"/>
      </right>
      <top/>
      <bottom style="thin">
        <color theme="3" tint="-0.249977111117893"/>
      </bottom>
      <diagonal/>
    </border>
    <border>
      <left style="thin">
        <color indexed="64"/>
      </left>
      <right style="thin">
        <color theme="3" tint="-0.249977111117893"/>
      </right>
      <top/>
      <bottom style="thin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/>
      <bottom style="thin">
        <color theme="3" tint="-0.249977111117893"/>
      </bottom>
      <diagonal/>
    </border>
    <border>
      <left style="thin">
        <color indexed="64"/>
      </left>
      <right style="thin">
        <color indexed="64"/>
      </right>
      <top/>
      <bottom style="thin">
        <color theme="3" tint="-0.249977111117893"/>
      </bottom>
      <diagonal/>
    </border>
    <border>
      <left style="thin">
        <color theme="3" tint="-0.249977111117893"/>
      </left>
      <right/>
      <top/>
      <bottom/>
      <diagonal/>
    </border>
    <border>
      <left style="thin">
        <color theme="3" tint="-0.249977111117893"/>
      </left>
      <right/>
      <top style="thin">
        <color theme="3" tint="-0.249977111117893"/>
      </top>
      <bottom style="thin">
        <color theme="3" tint="-0.249977111117893"/>
      </bottom>
      <diagonal/>
    </border>
    <border>
      <left/>
      <right style="thin">
        <color theme="3" tint="-0.249977111117893"/>
      </right>
      <top style="thin">
        <color theme="3" tint="-0.249977111117893"/>
      </top>
      <bottom style="hair">
        <color theme="0" tint="-0.499984740745262"/>
      </bottom>
      <diagonal/>
    </border>
    <border>
      <left/>
      <right style="thin">
        <color theme="3" tint="-0.249977111117893"/>
      </right>
      <top/>
      <bottom style="hair">
        <color theme="0" tint="-0.499984740745262"/>
      </bottom>
      <diagonal/>
    </border>
    <border>
      <left/>
      <right style="thin">
        <color theme="3" tint="-0.249977111117893"/>
      </right>
      <top style="hair">
        <color theme="0" tint="-0.499984740745262"/>
      </top>
      <bottom style="hair">
        <color theme="0" tint="-0.499984740745262"/>
      </bottom>
      <diagonal/>
    </border>
    <border>
      <left/>
      <right style="thin">
        <color theme="3" tint="-0.249977111117893"/>
      </right>
      <top/>
      <bottom style="thin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 style="hair">
        <color theme="0" tint="-0.499984740745262"/>
      </top>
      <bottom/>
      <diagonal/>
    </border>
    <border>
      <left style="thin">
        <color theme="3" tint="-0.249977111117893"/>
      </left>
      <right style="thin">
        <color theme="3" tint="-0.249977111117893"/>
      </right>
      <top style="hair">
        <color theme="0" tint="-0.499984740745262"/>
      </top>
      <bottom style="thin">
        <color theme="3" tint="-0.249977111117893"/>
      </bottom>
      <diagonal/>
    </border>
  </borders>
  <cellStyleXfs count="8">
    <xf numFmtId="0" fontId="0" fillId="0" borderId="0"/>
    <xf numFmtId="0" fontId="1" fillId="0" borderId="0"/>
    <xf numFmtId="44" fontId="2" fillId="0" borderId="0" applyFont="0" applyFill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7" fillId="0" borderId="0" applyNumberFormat="0" applyFill="0" applyBorder="0" applyAlignment="0" applyProtection="0"/>
  </cellStyleXfs>
  <cellXfs count="389">
    <xf numFmtId="0" fontId="0" fillId="0" borderId="0" xfId="0"/>
    <xf numFmtId="0" fontId="6" fillId="0" borderId="0" xfId="0" applyFont="1"/>
    <xf numFmtId="0" fontId="9" fillId="0" borderId="0" xfId="0" applyFont="1"/>
    <xf numFmtId="0" fontId="8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vertical="center"/>
    </xf>
    <xf numFmtId="0" fontId="12" fillId="6" borderId="0" xfId="0" applyFont="1" applyFill="1" applyAlignment="1">
      <alignment vertical="center"/>
    </xf>
    <xf numFmtId="0" fontId="10" fillId="0" borderId="0" xfId="0" applyFont="1"/>
    <xf numFmtId="0" fontId="3" fillId="0" borderId="0" xfId="0" applyFont="1" applyAlignment="1">
      <alignment vertical="center"/>
    </xf>
    <xf numFmtId="0" fontId="3" fillId="0" borderId="0" xfId="0" applyFont="1"/>
    <xf numFmtId="0" fontId="11" fillId="0" borderId="0" xfId="0" applyFont="1"/>
    <xf numFmtId="0" fontId="10" fillId="0" borderId="0" xfId="0" applyFont="1" applyAlignment="1">
      <alignment horizontal="left" vertical="center" wrapText="1"/>
    </xf>
    <xf numFmtId="0" fontId="5" fillId="6" borderId="0" xfId="0" applyFont="1" applyFill="1"/>
    <xf numFmtId="0" fontId="16" fillId="2" borderId="0" xfId="0" applyFont="1" applyFill="1" applyBorder="1" applyAlignment="1">
      <alignment horizontal="left" vertical="center"/>
    </xf>
    <xf numFmtId="0" fontId="16" fillId="0" borderId="13" xfId="0" applyFont="1" applyFill="1" applyBorder="1" applyAlignment="1">
      <alignment vertical="center" wrapText="1"/>
    </xf>
    <xf numFmtId="0" fontId="12" fillId="7" borderId="16" xfId="0" applyFont="1" applyFill="1" applyBorder="1" applyAlignment="1">
      <alignment horizontal="center" vertical="center" wrapText="1"/>
    </xf>
    <xf numFmtId="0" fontId="12" fillId="7" borderId="9" xfId="0" applyFont="1" applyFill="1" applyBorder="1" applyAlignment="1">
      <alignment horizontal="center" vertical="center" wrapText="1"/>
    </xf>
    <xf numFmtId="0" fontId="16" fillId="0" borderId="22" xfId="0" applyFont="1" applyFill="1" applyBorder="1" applyAlignment="1">
      <alignment horizontal="left" vertical="center" wrapText="1"/>
    </xf>
    <xf numFmtId="0" fontId="16" fillId="0" borderId="13" xfId="0" applyFont="1" applyFill="1" applyBorder="1" applyAlignment="1">
      <alignment horizontal="left" vertical="center"/>
    </xf>
    <xf numFmtId="0" fontId="16" fillId="0" borderId="14" xfId="0" applyFont="1" applyFill="1" applyBorder="1" applyAlignment="1">
      <alignment horizontal="left" vertical="center"/>
    </xf>
    <xf numFmtId="0" fontId="6" fillId="0" borderId="0" xfId="0" applyFont="1" applyAlignment="1">
      <alignment vertical="center"/>
    </xf>
    <xf numFmtId="0" fontId="7" fillId="0" borderId="0" xfId="0" applyFont="1" applyBorder="1" applyAlignment="1">
      <alignment horizontal="center" vertical="center" wrapText="1"/>
    </xf>
    <xf numFmtId="0" fontId="22" fillId="7" borderId="29" xfId="0" applyFont="1" applyFill="1" applyBorder="1" applyAlignment="1" applyProtection="1">
      <alignment horizontal="center" vertical="center" wrapText="1"/>
    </xf>
    <xf numFmtId="0" fontId="22" fillId="7" borderId="13" xfId="0" applyFont="1" applyFill="1" applyBorder="1" applyAlignment="1" applyProtection="1">
      <alignment horizontal="center" vertical="center" wrapText="1"/>
    </xf>
    <xf numFmtId="0" fontId="6" fillId="0" borderId="0" xfId="0" applyFont="1" applyBorder="1" applyAlignment="1">
      <alignment vertical="center"/>
    </xf>
    <xf numFmtId="0" fontId="6" fillId="0" borderId="0" xfId="0" applyFont="1" applyBorder="1"/>
    <xf numFmtId="0" fontId="11" fillId="0" borderId="0" xfId="0" applyFont="1" applyAlignment="1" applyProtection="1">
      <alignment vertical="center"/>
    </xf>
    <xf numFmtId="165" fontId="11" fillId="0" borderId="0" xfId="0" applyNumberFormat="1" applyFont="1" applyAlignment="1" applyProtection="1">
      <alignment vertical="center"/>
    </xf>
    <xf numFmtId="165" fontId="20" fillId="0" borderId="0" xfId="0" applyNumberFormat="1" applyFont="1" applyAlignment="1" applyProtection="1">
      <alignment vertical="center"/>
    </xf>
    <xf numFmtId="0" fontId="11" fillId="0" borderId="0" xfId="0" applyNumberFormat="1" applyFont="1" applyAlignment="1" applyProtection="1">
      <alignment vertical="center"/>
    </xf>
    <xf numFmtId="49" fontId="11" fillId="0" borderId="0" xfId="0" applyNumberFormat="1" applyFont="1" applyAlignment="1" applyProtection="1">
      <alignment vertical="center"/>
    </xf>
    <xf numFmtId="0" fontId="11" fillId="0" borderId="0" xfId="0" applyFont="1" applyFill="1" applyAlignment="1" applyProtection="1">
      <alignment vertical="center"/>
    </xf>
    <xf numFmtId="0" fontId="17" fillId="3" borderId="21" xfId="0" applyFont="1" applyFill="1" applyBorder="1" applyAlignment="1" applyProtection="1">
      <alignment horizontal="center" vertical="center"/>
    </xf>
    <xf numFmtId="0" fontId="22" fillId="7" borderId="53" xfId="0" applyFont="1" applyFill="1" applyBorder="1" applyAlignment="1" applyProtection="1">
      <alignment horizontal="center" vertical="center" wrapText="1"/>
    </xf>
    <xf numFmtId="0" fontId="17" fillId="3" borderId="35" xfId="0" applyFont="1" applyFill="1" applyBorder="1" applyAlignment="1" applyProtection="1">
      <alignment horizontal="center" vertical="center"/>
    </xf>
    <xf numFmtId="165" fontId="22" fillId="7" borderId="55" xfId="0" applyNumberFormat="1" applyFont="1" applyFill="1" applyBorder="1" applyAlignment="1" applyProtection="1">
      <alignment horizontal="center" vertical="center" wrapText="1"/>
    </xf>
    <xf numFmtId="0" fontId="17" fillId="3" borderId="17" xfId="0" applyFont="1" applyFill="1" applyBorder="1" applyAlignment="1" applyProtection="1">
      <alignment horizontal="center" vertical="center"/>
    </xf>
    <xf numFmtId="0" fontId="22" fillId="7" borderId="59" xfId="0" applyFont="1" applyFill="1" applyBorder="1" applyAlignment="1" applyProtection="1">
      <alignment horizontal="center" vertical="center" wrapText="1"/>
    </xf>
    <xf numFmtId="0" fontId="22" fillId="7" borderId="55" xfId="0" applyNumberFormat="1" applyFont="1" applyFill="1" applyBorder="1" applyAlignment="1" applyProtection="1">
      <alignment horizontal="center" vertical="center" wrapText="1"/>
    </xf>
    <xf numFmtId="0" fontId="7" fillId="0" borderId="52" xfId="0" applyFont="1" applyBorder="1" applyAlignment="1">
      <alignment vertical="center" wrapText="1"/>
    </xf>
    <xf numFmtId="0" fontId="21" fillId="0" borderId="0" xfId="0" applyFont="1" applyAlignment="1" applyProtection="1">
      <alignment vertical="center"/>
    </xf>
    <xf numFmtId="0" fontId="28" fillId="7" borderId="9" xfId="0" applyFont="1" applyFill="1" applyBorder="1" applyAlignment="1" applyProtection="1">
      <alignment vertical="center"/>
    </xf>
    <xf numFmtId="0" fontId="28" fillId="7" borderId="27" xfId="0" applyFont="1" applyFill="1" applyBorder="1" applyAlignment="1" applyProtection="1">
      <alignment vertical="center"/>
    </xf>
    <xf numFmtId="0" fontId="17" fillId="3" borderId="12" xfId="0" applyFont="1" applyFill="1" applyBorder="1" applyAlignment="1" applyProtection="1">
      <alignment horizontal="center" vertical="center"/>
    </xf>
    <xf numFmtId="0" fontId="17" fillId="3" borderId="38" xfId="0" applyFont="1" applyFill="1" applyBorder="1" applyAlignment="1" applyProtection="1">
      <alignment horizontal="center" vertical="center"/>
    </xf>
    <xf numFmtId="0" fontId="17" fillId="3" borderId="51" xfId="0" applyFont="1" applyFill="1" applyBorder="1" applyAlignment="1" applyProtection="1">
      <alignment horizontal="center" vertical="center"/>
    </xf>
    <xf numFmtId="0" fontId="22" fillId="7" borderId="10" xfId="0" applyFont="1" applyFill="1" applyBorder="1" applyAlignment="1" applyProtection="1">
      <alignment horizontal="center" vertical="center" wrapText="1"/>
    </xf>
    <xf numFmtId="0" fontId="19" fillId="0" borderId="0" xfId="0" applyFont="1" applyAlignment="1">
      <alignment vertical="center"/>
    </xf>
    <xf numFmtId="0" fontId="10" fillId="9" borderId="0" xfId="0" applyFont="1" applyFill="1"/>
    <xf numFmtId="0" fontId="10" fillId="10" borderId="0" xfId="0" applyFont="1" applyFill="1"/>
    <xf numFmtId="0" fontId="10" fillId="11" borderId="0" xfId="0" applyFont="1" applyFill="1"/>
    <xf numFmtId="0" fontId="0" fillId="12" borderId="0" xfId="0" applyFill="1"/>
    <xf numFmtId="0" fontId="8" fillId="0" borderId="0" xfId="0" applyFont="1" applyFill="1" applyAlignment="1">
      <alignment vertical="center" wrapText="1"/>
    </xf>
    <xf numFmtId="44" fontId="11" fillId="10" borderId="10" xfId="0" applyNumberFormat="1" applyFont="1" applyFill="1" applyBorder="1" applyAlignment="1">
      <alignment vertical="center"/>
    </xf>
    <xf numFmtId="44" fontId="11" fillId="10" borderId="18" xfId="0" quotePrefix="1" applyNumberFormat="1" applyFont="1" applyFill="1" applyBorder="1" applyAlignment="1">
      <alignment vertical="center"/>
    </xf>
    <xf numFmtId="44" fontId="11" fillId="10" borderId="19" xfId="0" applyNumberFormat="1" applyFont="1" applyFill="1" applyBorder="1" applyAlignment="1">
      <alignment vertical="center"/>
    </xf>
    <xf numFmtId="44" fontId="16" fillId="10" borderId="10" xfId="0" applyNumberFormat="1" applyFont="1" applyFill="1" applyBorder="1" applyAlignment="1">
      <alignment vertical="center"/>
    </xf>
    <xf numFmtId="44" fontId="16" fillId="10" borderId="20" xfId="0" applyNumberFormat="1" applyFont="1" applyFill="1" applyBorder="1" applyAlignment="1">
      <alignment vertical="center"/>
    </xf>
    <xf numFmtId="44" fontId="11" fillId="11" borderId="10" xfId="0" applyNumberFormat="1" applyFont="1" applyFill="1" applyBorder="1" applyAlignment="1">
      <alignment vertical="center"/>
    </xf>
    <xf numFmtId="0" fontId="21" fillId="4" borderId="54" xfId="0" applyFont="1" applyFill="1" applyBorder="1" applyAlignment="1" applyProtection="1">
      <alignment horizontal="center" vertical="center" wrapText="1"/>
    </xf>
    <xf numFmtId="165" fontId="21" fillId="4" borderId="56" xfId="0" applyNumberFormat="1" applyFont="1" applyFill="1" applyBorder="1" applyAlignment="1" applyProtection="1">
      <alignment horizontal="center" vertical="center" wrapText="1"/>
    </xf>
    <xf numFmtId="49" fontId="21" fillId="4" borderId="56" xfId="0" applyNumberFormat="1" applyFont="1" applyFill="1" applyBorder="1" applyAlignment="1" applyProtection="1">
      <alignment horizontal="center" vertical="center" wrapText="1"/>
    </xf>
    <xf numFmtId="0" fontId="21" fillId="4" borderId="18" xfId="0" applyFont="1" applyFill="1" applyBorder="1" applyAlignment="1" applyProtection="1">
      <alignment horizontal="center" vertical="center" wrapText="1"/>
    </xf>
    <xf numFmtId="0" fontId="11" fillId="11" borderId="43" xfId="0" applyFont="1" applyFill="1" applyBorder="1" applyAlignment="1" applyProtection="1">
      <alignment vertical="center"/>
      <protection locked="0"/>
    </xf>
    <xf numFmtId="0" fontId="11" fillId="11" borderId="36" xfId="0" applyFont="1" applyFill="1" applyBorder="1" applyAlignment="1" applyProtection="1">
      <alignment vertical="center"/>
      <protection locked="0"/>
    </xf>
    <xf numFmtId="0" fontId="11" fillId="11" borderId="44" xfId="0" applyFont="1" applyFill="1" applyBorder="1" applyAlignment="1" applyProtection="1">
      <alignment vertical="center"/>
      <protection locked="0"/>
    </xf>
    <xf numFmtId="0" fontId="11" fillId="11" borderId="37" xfId="0" applyFont="1" applyFill="1" applyBorder="1" applyAlignment="1" applyProtection="1">
      <alignment vertical="center"/>
      <protection locked="0"/>
    </xf>
    <xf numFmtId="0" fontId="11" fillId="11" borderId="15" xfId="0" applyFont="1" applyFill="1" applyBorder="1" applyAlignment="1" applyProtection="1">
      <alignment vertical="center"/>
      <protection locked="0"/>
    </xf>
    <xf numFmtId="0" fontId="11" fillId="11" borderId="46" xfId="0" applyFont="1" applyFill="1" applyBorder="1" applyAlignment="1" applyProtection="1">
      <alignment vertical="center"/>
      <protection locked="0"/>
    </xf>
    <xf numFmtId="165" fontId="11" fillId="10" borderId="19" xfId="0" applyNumberFormat="1" applyFont="1" applyFill="1" applyBorder="1" applyAlignment="1" applyProtection="1">
      <alignment vertical="center"/>
    </xf>
    <xf numFmtId="0" fontId="21" fillId="4" borderId="14" xfId="0" applyFont="1" applyFill="1" applyBorder="1" applyAlignment="1" applyProtection="1">
      <alignment horizontal="center" vertical="center" wrapText="1"/>
    </xf>
    <xf numFmtId="0" fontId="21" fillId="4" borderId="28" xfId="0" applyFont="1" applyFill="1" applyBorder="1" applyAlignment="1" applyProtection="1">
      <alignment horizontal="center" vertical="center" wrapText="1"/>
    </xf>
    <xf numFmtId="0" fontId="21" fillId="4" borderId="19" xfId="0" applyFont="1" applyFill="1" applyBorder="1" applyAlignment="1" applyProtection="1">
      <alignment horizontal="center" vertical="center" wrapText="1"/>
    </xf>
    <xf numFmtId="0" fontId="11" fillId="11" borderId="61" xfId="0" applyFont="1" applyFill="1" applyBorder="1" applyAlignment="1" applyProtection="1">
      <alignment vertical="center"/>
      <protection locked="0"/>
    </xf>
    <xf numFmtId="0" fontId="11" fillId="11" borderId="65" xfId="0" applyFont="1" applyFill="1" applyBorder="1" applyAlignment="1" applyProtection="1">
      <alignment vertical="center"/>
      <protection locked="0"/>
    </xf>
    <xf numFmtId="165" fontId="11" fillId="11" borderId="65" xfId="0" applyNumberFormat="1" applyFont="1" applyFill="1" applyBorder="1" applyAlignment="1" applyProtection="1">
      <alignment vertical="center"/>
      <protection locked="0"/>
    </xf>
    <xf numFmtId="10" fontId="11" fillId="11" borderId="65" xfId="0" applyNumberFormat="1" applyFont="1" applyFill="1" applyBorder="1" applyAlignment="1" applyProtection="1">
      <alignment vertical="center"/>
      <protection locked="0"/>
    </xf>
    <xf numFmtId="0" fontId="11" fillId="11" borderId="62" xfId="0" applyFont="1" applyFill="1" applyBorder="1" applyAlignment="1" applyProtection="1">
      <alignment vertical="center"/>
      <protection locked="0"/>
    </xf>
    <xf numFmtId="0" fontId="11" fillId="11" borderId="66" xfId="0" applyFont="1" applyFill="1" applyBorder="1" applyAlignment="1" applyProtection="1">
      <alignment vertical="center"/>
      <protection locked="0"/>
    </xf>
    <xf numFmtId="165" fontId="11" fillId="11" borderId="66" xfId="0" applyNumberFormat="1" applyFont="1" applyFill="1" applyBorder="1" applyAlignment="1" applyProtection="1">
      <alignment vertical="center"/>
      <protection locked="0"/>
    </xf>
    <xf numFmtId="10" fontId="11" fillId="11" borderId="66" xfId="0" applyNumberFormat="1" applyFont="1" applyFill="1" applyBorder="1" applyAlignment="1" applyProtection="1">
      <alignment vertical="center"/>
      <protection locked="0"/>
    </xf>
    <xf numFmtId="0" fontId="11" fillId="11" borderId="63" xfId="0" applyFont="1" applyFill="1" applyBorder="1" applyAlignment="1" applyProtection="1">
      <alignment vertical="center"/>
      <protection locked="0"/>
    </xf>
    <xf numFmtId="0" fontId="11" fillId="11" borderId="67" xfId="0" applyFont="1" applyFill="1" applyBorder="1" applyAlignment="1" applyProtection="1">
      <alignment vertical="center"/>
      <protection locked="0"/>
    </xf>
    <xf numFmtId="165" fontId="11" fillId="11" borderId="67" xfId="0" applyNumberFormat="1" applyFont="1" applyFill="1" applyBorder="1" applyAlignment="1" applyProtection="1">
      <alignment vertical="center"/>
      <protection locked="0"/>
    </xf>
    <xf numFmtId="10" fontId="11" fillId="11" borderId="67" xfId="0" applyNumberFormat="1" applyFont="1" applyFill="1" applyBorder="1" applyAlignment="1" applyProtection="1">
      <alignment vertical="center"/>
      <protection locked="0"/>
    </xf>
    <xf numFmtId="0" fontId="11" fillId="11" borderId="64" xfId="0" applyFont="1" applyFill="1" applyBorder="1" applyAlignment="1" applyProtection="1">
      <alignment vertical="center"/>
      <protection locked="0"/>
    </xf>
    <xf numFmtId="0" fontId="11" fillId="11" borderId="68" xfId="0" applyFont="1" applyFill="1" applyBorder="1" applyAlignment="1" applyProtection="1">
      <alignment vertical="center"/>
      <protection locked="0"/>
    </xf>
    <xf numFmtId="165" fontId="11" fillId="11" borderId="68" xfId="0" applyNumberFormat="1" applyFont="1" applyFill="1" applyBorder="1" applyAlignment="1" applyProtection="1">
      <alignment vertical="center"/>
      <protection locked="0"/>
    </xf>
    <xf numFmtId="10" fontId="11" fillId="11" borderId="68" xfId="0" applyNumberFormat="1" applyFont="1" applyFill="1" applyBorder="1" applyAlignment="1" applyProtection="1">
      <alignment vertical="center"/>
      <protection locked="0"/>
    </xf>
    <xf numFmtId="165" fontId="11" fillId="10" borderId="45" xfId="0" applyNumberFormat="1" applyFont="1" applyFill="1" applyBorder="1" applyAlignment="1" applyProtection="1">
      <alignment vertical="center"/>
    </xf>
    <xf numFmtId="165" fontId="11" fillId="10" borderId="20" xfId="0" applyNumberFormat="1" applyFont="1" applyFill="1" applyBorder="1" applyAlignment="1" applyProtection="1">
      <alignment vertical="center"/>
    </xf>
    <xf numFmtId="0" fontId="16" fillId="0" borderId="13" xfId="0" applyFont="1" applyFill="1" applyBorder="1" applyAlignment="1">
      <alignment horizontal="left" vertical="center" wrapText="1"/>
    </xf>
    <xf numFmtId="44" fontId="11" fillId="0" borderId="0" xfId="0" applyNumberFormat="1" applyFont="1" applyFill="1" applyBorder="1" applyAlignment="1">
      <alignment vertical="center"/>
    </xf>
    <xf numFmtId="44" fontId="11" fillId="10" borderId="0" xfId="0" applyNumberFormat="1" applyFont="1" applyFill="1" applyBorder="1" applyAlignment="1">
      <alignment vertical="center"/>
    </xf>
    <xf numFmtId="0" fontId="16" fillId="0" borderId="70" xfId="0" applyFont="1" applyFill="1" applyBorder="1" applyAlignment="1">
      <alignment horizontal="left" vertical="center"/>
    </xf>
    <xf numFmtId="0" fontId="11" fillId="0" borderId="0" xfId="0" applyFont="1" applyBorder="1" applyAlignment="1">
      <alignment vertical="center"/>
    </xf>
    <xf numFmtId="165" fontId="31" fillId="10" borderId="32" xfId="0" applyNumberFormat="1" applyFont="1" applyFill="1" applyBorder="1" applyAlignment="1" applyProtection="1">
      <alignment horizontal="right" vertical="center"/>
    </xf>
    <xf numFmtId="165" fontId="31" fillId="10" borderId="16" xfId="0" applyNumberFormat="1" applyFont="1" applyFill="1" applyBorder="1" applyAlignment="1" applyProtection="1">
      <alignment vertical="center"/>
    </xf>
    <xf numFmtId="0" fontId="32" fillId="7" borderId="27" xfId="0" applyFont="1" applyFill="1" applyBorder="1" applyAlignment="1" applyProtection="1">
      <alignment horizontal="right" vertical="center"/>
    </xf>
    <xf numFmtId="0" fontId="16" fillId="15" borderId="1" xfId="0" applyFont="1" applyFill="1" applyBorder="1" applyAlignment="1">
      <alignment vertical="center"/>
    </xf>
    <xf numFmtId="0" fontId="11" fillId="16" borderId="2" xfId="0" applyFont="1" applyFill="1" applyBorder="1" applyAlignment="1">
      <alignment vertical="center"/>
    </xf>
    <xf numFmtId="0" fontId="16" fillId="8" borderId="1" xfId="0" applyFont="1" applyFill="1" applyBorder="1" applyAlignment="1">
      <alignment vertical="center"/>
    </xf>
    <xf numFmtId="0" fontId="11" fillId="11" borderId="2" xfId="0" applyFont="1" applyFill="1" applyBorder="1" applyAlignment="1">
      <alignment vertical="center" wrapText="1"/>
    </xf>
    <xf numFmtId="0" fontId="11" fillId="11" borderId="2" xfId="0" applyFont="1" applyFill="1" applyBorder="1" applyAlignment="1">
      <alignment vertical="center"/>
    </xf>
    <xf numFmtId="0" fontId="16" fillId="17" borderId="1" xfId="0" applyFont="1" applyFill="1" applyBorder="1" applyAlignment="1">
      <alignment vertical="center"/>
    </xf>
    <xf numFmtId="0" fontId="11" fillId="12" borderId="1" xfId="0" applyFont="1" applyFill="1" applyBorder="1" applyAlignment="1">
      <alignment vertical="center"/>
    </xf>
    <xf numFmtId="0" fontId="0" fillId="12" borderId="1" xfId="0" applyFill="1" applyBorder="1" applyAlignment="1">
      <alignment vertical="center"/>
    </xf>
    <xf numFmtId="0" fontId="11" fillId="0" borderId="74" xfId="0" applyFont="1" applyBorder="1" applyAlignment="1">
      <alignment vertical="center"/>
    </xf>
    <xf numFmtId="0" fontId="11" fillId="0" borderId="75" xfId="0" applyFont="1" applyBorder="1" applyAlignment="1">
      <alignment vertical="center"/>
    </xf>
    <xf numFmtId="0" fontId="16" fillId="18" borderId="1" xfId="0" applyFont="1" applyFill="1" applyBorder="1" applyAlignment="1">
      <alignment vertical="center"/>
    </xf>
    <xf numFmtId="0" fontId="11" fillId="10" borderId="1" xfId="0" applyFont="1" applyFill="1" applyBorder="1" applyAlignment="1">
      <alignment vertical="center"/>
    </xf>
    <xf numFmtId="0" fontId="16" fillId="19" borderId="1" xfId="0" applyFont="1" applyFill="1" applyBorder="1" applyAlignment="1">
      <alignment vertical="center"/>
    </xf>
    <xf numFmtId="0" fontId="11" fillId="9" borderId="1" xfId="0" applyFont="1" applyFill="1" applyBorder="1" applyAlignment="1">
      <alignment vertical="center"/>
    </xf>
    <xf numFmtId="44" fontId="11" fillId="9" borderId="1" xfId="0" applyNumberFormat="1" applyFont="1" applyFill="1" applyBorder="1" applyAlignment="1">
      <alignment vertical="center"/>
    </xf>
    <xf numFmtId="0" fontId="11" fillId="9" borderId="1" xfId="0" applyFont="1" applyFill="1" applyBorder="1" applyAlignment="1">
      <alignment vertical="center" wrapText="1"/>
    </xf>
    <xf numFmtId="0" fontId="11" fillId="21" borderId="1" xfId="0" applyFont="1" applyFill="1" applyBorder="1" applyAlignment="1">
      <alignment vertical="center"/>
    </xf>
    <xf numFmtId="0" fontId="16" fillId="0" borderId="76" xfId="0" applyFont="1" applyFill="1" applyBorder="1" applyAlignment="1">
      <alignment vertical="center" wrapText="1"/>
    </xf>
    <xf numFmtId="44" fontId="11" fillId="10" borderId="77" xfId="0" applyNumberFormat="1" applyFont="1" applyFill="1" applyBorder="1" applyAlignment="1">
      <alignment vertical="center"/>
    </xf>
    <xf numFmtId="0" fontId="0" fillId="0" borderId="0" xfId="0" applyBorder="1"/>
    <xf numFmtId="0" fontId="16" fillId="0" borderId="0" xfId="0" applyFont="1" applyFill="1" applyBorder="1" applyAlignment="1">
      <alignment vertical="center" wrapText="1"/>
    </xf>
    <xf numFmtId="0" fontId="32" fillId="7" borderId="9" xfId="0" applyFont="1" applyFill="1" applyBorder="1" applyAlignment="1">
      <alignment horizontal="right" vertical="center"/>
    </xf>
    <xf numFmtId="44" fontId="32" fillId="8" borderId="11" xfId="0" applyNumberFormat="1" applyFont="1" applyFill="1" applyBorder="1" applyAlignment="1">
      <alignment vertical="center"/>
    </xf>
    <xf numFmtId="0" fontId="12" fillId="13" borderId="13" xfId="0" applyFont="1" applyFill="1" applyBorder="1" applyAlignment="1">
      <alignment horizontal="right" vertical="center"/>
    </xf>
    <xf numFmtId="44" fontId="32" fillId="8" borderId="16" xfId="0" applyNumberFormat="1" applyFont="1" applyFill="1" applyBorder="1" applyAlignment="1">
      <alignment vertical="center"/>
    </xf>
    <xf numFmtId="0" fontId="16" fillId="20" borderId="1" xfId="0" applyFont="1" applyFill="1" applyBorder="1" applyAlignment="1">
      <alignment vertical="center"/>
    </xf>
    <xf numFmtId="0" fontId="16" fillId="23" borderId="1" xfId="0" applyFont="1" applyFill="1" applyBorder="1" applyAlignment="1">
      <alignment vertical="center"/>
    </xf>
    <xf numFmtId="0" fontId="11" fillId="24" borderId="1" xfId="0" applyFont="1" applyFill="1" applyBorder="1" applyAlignment="1">
      <alignment vertical="center"/>
    </xf>
    <xf numFmtId="0" fontId="11" fillId="0" borderId="79" xfId="0" applyFont="1" applyBorder="1" applyAlignment="1">
      <alignment vertical="center"/>
    </xf>
    <xf numFmtId="0" fontId="19" fillId="0" borderId="0" xfId="0" applyFont="1"/>
    <xf numFmtId="0" fontId="34" fillId="0" borderId="0" xfId="0" applyFont="1" applyAlignment="1">
      <alignment horizontal="center"/>
    </xf>
    <xf numFmtId="0" fontId="6" fillId="0" borderId="0" xfId="0" applyFont="1" applyProtection="1">
      <protection locked="0"/>
    </xf>
    <xf numFmtId="0" fontId="19" fillId="0" borderId="0" xfId="0" applyFont="1" applyProtection="1">
      <protection locked="0"/>
    </xf>
    <xf numFmtId="0" fontId="35" fillId="0" borderId="0" xfId="0" applyFont="1" applyProtection="1">
      <protection locked="0"/>
    </xf>
    <xf numFmtId="0" fontId="35" fillId="0" borderId="0" xfId="0" applyFont="1" applyAlignment="1" applyProtection="1">
      <alignment horizontal="left" vertical="center" wrapText="1"/>
      <protection locked="0"/>
    </xf>
    <xf numFmtId="167" fontId="35" fillId="0" borderId="0" xfId="0" applyNumberFormat="1" applyFont="1" applyAlignment="1" applyProtection="1">
      <alignment vertical="center" wrapText="1"/>
      <protection locked="0"/>
    </xf>
    <xf numFmtId="0" fontId="19" fillId="0" borderId="0" xfId="0" applyFont="1" applyAlignment="1" applyProtection="1">
      <alignment wrapText="1"/>
      <protection locked="0"/>
    </xf>
    <xf numFmtId="167" fontId="19" fillId="0" borderId="0" xfId="0" applyNumberFormat="1" applyFont="1"/>
    <xf numFmtId="0" fontId="19" fillId="0" borderId="0" xfId="0" applyFont="1" applyAlignment="1" applyProtection="1">
      <alignment vertical="center"/>
      <protection locked="0"/>
    </xf>
    <xf numFmtId="167" fontId="36" fillId="0" borderId="29" xfId="0" applyNumberFormat="1" applyFont="1" applyBorder="1" applyAlignment="1" applyProtection="1">
      <alignment vertical="center" wrapText="1"/>
      <protection locked="0"/>
    </xf>
    <xf numFmtId="167" fontId="36" fillId="2" borderId="29" xfId="0" applyNumberFormat="1" applyFont="1" applyFill="1" applyBorder="1" applyAlignment="1" applyProtection="1">
      <alignment vertical="center" wrapText="1"/>
      <protection locked="0"/>
    </xf>
    <xf numFmtId="167" fontId="35" fillId="0" borderId="40" xfId="0" applyNumberFormat="1" applyFont="1" applyBorder="1" applyAlignment="1">
      <alignment vertical="center" wrapText="1"/>
    </xf>
    <xf numFmtId="0" fontId="22" fillId="7" borderId="27" xfId="0" applyFont="1" applyFill="1" applyBorder="1" applyAlignment="1" applyProtection="1">
      <alignment horizontal="center" vertical="center" wrapText="1"/>
      <protection locked="0"/>
    </xf>
    <xf numFmtId="0" fontId="22" fillId="7" borderId="80" xfId="0" applyFont="1" applyFill="1" applyBorder="1" applyAlignment="1" applyProtection="1">
      <alignment horizontal="center" vertical="center" wrapText="1"/>
      <protection locked="0"/>
    </xf>
    <xf numFmtId="0" fontId="22" fillId="7" borderId="69" xfId="0" applyFont="1" applyFill="1" applyBorder="1" applyAlignment="1" applyProtection="1">
      <alignment horizontal="center" vertical="center" wrapText="1"/>
      <protection locked="0"/>
    </xf>
    <xf numFmtId="167" fontId="36" fillId="2" borderId="48" xfId="0" applyNumberFormat="1" applyFont="1" applyFill="1" applyBorder="1" applyAlignment="1" applyProtection="1">
      <alignment vertical="center" wrapText="1"/>
      <protection locked="0"/>
    </xf>
    <xf numFmtId="167" fontId="22" fillId="8" borderId="69" xfId="0" applyNumberFormat="1" applyFont="1" applyFill="1" applyBorder="1" applyAlignment="1">
      <alignment vertical="center" wrapText="1"/>
    </xf>
    <xf numFmtId="167" fontId="22" fillId="8" borderId="27" xfId="0" applyNumberFormat="1" applyFont="1" applyFill="1" applyBorder="1" applyAlignment="1">
      <alignment vertical="center" wrapText="1"/>
    </xf>
    <xf numFmtId="167" fontId="22" fillId="8" borderId="80" xfId="0" applyNumberFormat="1" applyFont="1" applyFill="1" applyBorder="1" applyAlignment="1">
      <alignment vertical="center" wrapText="1"/>
    </xf>
    <xf numFmtId="167" fontId="36" fillId="0" borderId="26" xfId="0" applyNumberFormat="1" applyFont="1" applyBorder="1" applyAlignment="1" applyProtection="1">
      <alignment vertical="center" wrapText="1"/>
      <protection locked="0"/>
    </xf>
    <xf numFmtId="167" fontId="36" fillId="0" borderId="30" xfId="0" applyNumberFormat="1" applyFont="1" applyBorder="1" applyAlignment="1" applyProtection="1">
      <alignment vertical="center" wrapText="1"/>
      <protection locked="0"/>
    </xf>
    <xf numFmtId="167" fontId="35" fillId="0" borderId="39" xfId="0" applyNumberFormat="1" applyFont="1" applyBorder="1" applyAlignment="1">
      <alignment vertical="center" wrapText="1"/>
    </xf>
    <xf numFmtId="167" fontId="36" fillId="0" borderId="13" xfId="0" applyNumberFormat="1" applyFont="1" applyBorder="1" applyAlignment="1" applyProtection="1">
      <alignment vertical="center" wrapText="1"/>
      <protection locked="0"/>
    </xf>
    <xf numFmtId="167" fontId="35" fillId="0" borderId="81" xfId="0" applyNumberFormat="1" applyFont="1" applyBorder="1" applyAlignment="1">
      <alignment vertical="center" wrapText="1"/>
    </xf>
    <xf numFmtId="0" fontId="22" fillId="7" borderId="9" xfId="0" applyFont="1" applyFill="1" applyBorder="1" applyAlignment="1" applyProtection="1">
      <alignment horizontal="center" vertical="center" wrapText="1"/>
      <protection locked="0"/>
    </xf>
    <xf numFmtId="167" fontId="24" fillId="14" borderId="9" xfId="0" applyNumberFormat="1" applyFont="1" applyFill="1" applyBorder="1" applyAlignment="1">
      <alignment vertical="center" wrapText="1"/>
    </xf>
    <xf numFmtId="167" fontId="36" fillId="0" borderId="14" xfId="0" applyNumberFormat="1" applyFont="1" applyBorder="1" applyAlignment="1" applyProtection="1">
      <alignment vertical="center" wrapText="1"/>
      <protection locked="0"/>
    </xf>
    <xf numFmtId="167" fontId="36" fillId="0" borderId="14" xfId="0" applyNumberFormat="1" applyFont="1" applyBorder="1" applyAlignment="1">
      <alignment vertical="center" wrapText="1"/>
    </xf>
    <xf numFmtId="167" fontId="22" fillId="8" borderId="9" xfId="0" applyNumberFormat="1" applyFont="1" applyFill="1" applyBorder="1" applyAlignment="1">
      <alignment horizontal="right" vertical="center"/>
    </xf>
    <xf numFmtId="167" fontId="24" fillId="14" borderId="27" xfId="0" applyNumberFormat="1" applyFont="1" applyFill="1" applyBorder="1" applyAlignment="1">
      <alignment vertical="center" wrapText="1"/>
    </xf>
    <xf numFmtId="167" fontId="36" fillId="0" borderId="28" xfId="0" applyNumberFormat="1" applyFont="1" applyBorder="1" applyAlignment="1" applyProtection="1">
      <alignment vertical="center" wrapText="1"/>
      <protection locked="0"/>
    </xf>
    <xf numFmtId="167" fontId="36" fillId="0" borderId="28" xfId="0" applyNumberFormat="1" applyFont="1" applyBorder="1" applyAlignment="1">
      <alignment vertical="center" wrapText="1"/>
    </xf>
    <xf numFmtId="167" fontId="22" fillId="8" borderId="27" xfId="0" applyNumberFormat="1" applyFont="1" applyFill="1" applyBorder="1" applyAlignment="1">
      <alignment horizontal="right" vertical="center"/>
    </xf>
    <xf numFmtId="0" fontId="22" fillId="7" borderId="16" xfId="0" applyFont="1" applyFill="1" applyBorder="1" applyAlignment="1" applyProtection="1">
      <alignment horizontal="center" vertical="center" wrapText="1"/>
      <protection locked="0"/>
    </xf>
    <xf numFmtId="167" fontId="24" fillId="14" borderId="16" xfId="0" applyNumberFormat="1" applyFont="1" applyFill="1" applyBorder="1" applyAlignment="1">
      <alignment vertical="center" wrapText="1"/>
    </xf>
    <xf numFmtId="167" fontId="35" fillId="0" borderId="19" xfId="0" applyNumberFormat="1" applyFont="1" applyBorder="1" applyAlignment="1">
      <alignment vertical="center" wrapText="1"/>
    </xf>
    <xf numFmtId="167" fontId="22" fillId="8" borderId="16" xfId="0" applyNumberFormat="1" applyFont="1" applyFill="1" applyBorder="1" applyAlignment="1">
      <alignment horizontal="right" vertical="center"/>
    </xf>
    <xf numFmtId="167" fontId="35" fillId="0" borderId="10" xfId="0" applyNumberFormat="1" applyFont="1" applyBorder="1" applyAlignment="1">
      <alignment vertical="center" wrapText="1"/>
    </xf>
    <xf numFmtId="167" fontId="35" fillId="0" borderId="31" xfId="0" applyNumberFormat="1" applyFont="1" applyBorder="1" applyAlignment="1">
      <alignment vertical="center" wrapText="1"/>
    </xf>
    <xf numFmtId="0" fontId="37" fillId="0" borderId="14" xfId="7" applyFill="1" applyBorder="1" applyAlignment="1">
      <alignment vertical="center" wrapText="1"/>
    </xf>
    <xf numFmtId="0" fontId="37" fillId="0" borderId="13" xfId="7" applyFill="1" applyBorder="1" applyAlignment="1">
      <alignment vertical="center" wrapText="1"/>
    </xf>
    <xf numFmtId="0" fontId="16" fillId="0" borderId="13" xfId="0" applyFont="1" applyFill="1" applyBorder="1" applyAlignment="1" applyProtection="1">
      <alignment vertical="center" wrapText="1"/>
      <protection locked="0"/>
    </xf>
    <xf numFmtId="0" fontId="38" fillId="0" borderId="0" xfId="0" applyFont="1"/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10" fontId="11" fillId="10" borderId="18" xfId="0" quotePrefix="1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9" fontId="32" fillId="8" borderId="16" xfId="0" applyNumberFormat="1" applyFont="1" applyFill="1" applyBorder="1" applyAlignment="1">
      <alignment horizontal="center" vertical="center"/>
    </xf>
    <xf numFmtId="10" fontId="11" fillId="10" borderId="19" xfId="0" quotePrefix="1" applyNumberFormat="1" applyFont="1" applyFill="1" applyBorder="1" applyAlignment="1">
      <alignment horizontal="center" vertical="center"/>
    </xf>
    <xf numFmtId="44" fontId="16" fillId="10" borderId="87" xfId="0" applyNumberFormat="1" applyFont="1" applyFill="1" applyBorder="1" applyAlignment="1">
      <alignment horizontal="right" vertical="center"/>
    </xf>
    <xf numFmtId="10" fontId="11" fillId="10" borderId="88" xfId="0" quotePrefix="1" applyNumberFormat="1" applyFont="1" applyFill="1" applyBorder="1" applyAlignment="1">
      <alignment horizontal="center" vertical="center"/>
    </xf>
    <xf numFmtId="0" fontId="0" fillId="0" borderId="78" xfId="0" applyBorder="1"/>
    <xf numFmtId="0" fontId="0" fillId="0" borderId="89" xfId="0" applyBorder="1"/>
    <xf numFmtId="167" fontId="36" fillId="2" borderId="91" xfId="0" applyNumberFormat="1" applyFont="1" applyFill="1" applyBorder="1" applyAlignment="1" applyProtection="1">
      <alignment vertical="center" wrapText="1"/>
      <protection locked="0"/>
    </xf>
    <xf numFmtId="167" fontId="40" fillId="0" borderId="19" xfId="0" applyNumberFormat="1" applyFont="1" applyBorder="1" applyAlignment="1">
      <alignment vertical="center" wrapText="1"/>
    </xf>
    <xf numFmtId="167" fontId="36" fillId="2" borderId="78" xfId="0" applyNumberFormat="1" applyFont="1" applyFill="1" applyBorder="1" applyAlignment="1" applyProtection="1">
      <alignment vertical="center" wrapText="1"/>
      <protection locked="0"/>
    </xf>
    <xf numFmtId="167" fontId="36" fillId="2" borderId="93" xfId="0" applyNumberFormat="1" applyFont="1" applyFill="1" applyBorder="1" applyAlignment="1" applyProtection="1">
      <alignment vertical="center" wrapText="1"/>
      <protection locked="0"/>
    </xf>
    <xf numFmtId="167" fontId="36" fillId="2" borderId="94" xfId="0" applyNumberFormat="1" applyFont="1" applyFill="1" applyBorder="1" applyAlignment="1" applyProtection="1">
      <alignment vertical="center" wrapText="1"/>
      <protection locked="0"/>
    </xf>
    <xf numFmtId="167" fontId="19" fillId="0" borderId="29" xfId="0" applyNumberFormat="1" applyFont="1" applyBorder="1" applyAlignment="1" applyProtection="1">
      <alignment horizontal="right" vertical="center"/>
      <protection locked="0"/>
    </xf>
    <xf numFmtId="8" fontId="19" fillId="0" borderId="0" xfId="0" applyNumberFormat="1" applyFont="1" applyAlignment="1">
      <alignment horizontal="right" vertical="center"/>
    </xf>
    <xf numFmtId="8" fontId="19" fillId="0" borderId="95" xfId="0" applyNumberFormat="1" applyFont="1" applyBorder="1" applyAlignment="1">
      <alignment horizontal="right" vertical="center"/>
    </xf>
    <xf numFmtId="0" fontId="6" fillId="0" borderId="78" xfId="0" applyFont="1" applyBorder="1" applyProtection="1">
      <protection locked="0"/>
    </xf>
    <xf numFmtId="0" fontId="6" fillId="0" borderId="78" xfId="0" applyFont="1" applyBorder="1"/>
    <xf numFmtId="8" fontId="40" fillId="2" borderId="96" xfId="0" applyNumberFormat="1" applyFont="1" applyFill="1" applyBorder="1" applyAlignment="1" applyProtection="1">
      <alignment vertical="center" wrapText="1"/>
    </xf>
    <xf numFmtId="167" fontId="40" fillId="0" borderId="40" xfId="0" applyNumberFormat="1" applyFont="1" applyBorder="1" applyAlignment="1">
      <alignment vertical="center" wrapText="1"/>
    </xf>
    <xf numFmtId="8" fontId="40" fillId="2" borderId="97" xfId="0" applyNumberFormat="1" applyFont="1" applyFill="1" applyBorder="1" applyAlignment="1" applyProtection="1">
      <alignment vertical="center" wrapText="1"/>
    </xf>
    <xf numFmtId="167" fontId="19" fillId="0" borderId="29" xfId="0" applyNumberFormat="1" applyFont="1" applyBorder="1" applyAlignment="1" applyProtection="1">
      <alignment vertical="center"/>
      <protection locked="0"/>
    </xf>
    <xf numFmtId="167" fontId="40" fillId="2" borderId="98" xfId="0" applyNumberFormat="1" applyFont="1" applyFill="1" applyBorder="1" applyAlignment="1" applyProtection="1">
      <alignment vertical="center" wrapText="1"/>
    </xf>
    <xf numFmtId="167" fontId="40" fillId="2" borderId="99" xfId="0" applyNumberFormat="1" applyFont="1" applyFill="1" applyBorder="1" applyAlignment="1" applyProtection="1">
      <alignment vertical="center" wrapText="1"/>
    </xf>
    <xf numFmtId="167" fontId="40" fillId="2" borderId="100" xfId="0" applyNumberFormat="1" applyFont="1" applyFill="1" applyBorder="1" applyAlignment="1" applyProtection="1">
      <alignment vertical="center" wrapText="1"/>
    </xf>
    <xf numFmtId="8" fontId="39" fillId="4" borderId="102" xfId="0" applyNumberFormat="1" applyFont="1" applyFill="1" applyBorder="1" applyAlignment="1" applyProtection="1">
      <alignment vertical="center" wrapText="1"/>
    </xf>
    <xf numFmtId="8" fontId="39" fillId="4" borderId="103" xfId="0" applyNumberFormat="1" applyFont="1" applyFill="1" applyBorder="1" applyAlignment="1" applyProtection="1">
      <alignment vertical="center" wrapText="1"/>
    </xf>
    <xf numFmtId="8" fontId="39" fillId="4" borderId="99" xfId="0" applyNumberFormat="1" applyFont="1" applyFill="1" applyBorder="1" applyAlignment="1" applyProtection="1">
      <alignment vertical="center" wrapText="1"/>
    </xf>
    <xf numFmtId="8" fontId="39" fillId="4" borderId="104" xfId="0" applyNumberFormat="1" applyFont="1" applyFill="1" applyBorder="1" applyAlignment="1" applyProtection="1">
      <alignment vertical="center" wrapText="1"/>
    </xf>
    <xf numFmtId="0" fontId="17" fillId="3" borderId="57" xfId="0" applyFont="1" applyFill="1" applyBorder="1" applyAlignment="1" applyProtection="1">
      <alignment horizontal="center" vertical="center"/>
    </xf>
    <xf numFmtId="0" fontId="21" fillId="4" borderId="58" xfId="0" applyFont="1" applyFill="1" applyBorder="1" applyAlignment="1" applyProtection="1">
      <alignment horizontal="center" vertical="center" wrapText="1"/>
    </xf>
    <xf numFmtId="0" fontId="22" fillId="7" borderId="73" xfId="0" applyFont="1" applyFill="1" applyBorder="1" applyAlignment="1" applyProtection="1">
      <alignment horizontal="center" vertical="center" wrapText="1"/>
    </xf>
    <xf numFmtId="0" fontId="25" fillId="0" borderId="0" xfId="0" applyFont="1" applyBorder="1" applyAlignment="1" applyProtection="1">
      <alignment horizontal="left" vertical="center" wrapText="1"/>
    </xf>
    <xf numFmtId="0" fontId="8" fillId="0" borderId="0" xfId="0" applyFont="1" applyAlignment="1">
      <alignment horizontal="left" vertical="center"/>
    </xf>
    <xf numFmtId="0" fontId="23" fillId="0" borderId="0" xfId="0" applyFont="1" applyAlignment="1" applyProtection="1">
      <alignment horizontal="left" vertical="center" wrapText="1"/>
    </xf>
    <xf numFmtId="165" fontId="11" fillId="10" borderId="107" xfId="0" applyNumberFormat="1" applyFont="1" applyFill="1" applyBorder="1" applyAlignment="1" applyProtection="1">
      <alignment vertical="center"/>
    </xf>
    <xf numFmtId="0" fontId="6" fillId="0" borderId="52" xfId="0" applyFont="1" applyBorder="1" applyAlignment="1">
      <alignment vertical="center"/>
    </xf>
    <xf numFmtId="0" fontId="11" fillId="0" borderId="108" xfId="0" applyFont="1" applyBorder="1" applyAlignment="1" applyProtection="1">
      <alignment vertical="center"/>
    </xf>
    <xf numFmtId="0" fontId="6" fillId="0" borderId="0" xfId="0" applyFont="1" applyAlignment="1">
      <alignment horizontal="justify"/>
    </xf>
    <xf numFmtId="165" fontId="6" fillId="10" borderId="29" xfId="0" applyNumberFormat="1" applyFont="1" applyFill="1" applyBorder="1" applyAlignment="1">
      <alignment vertical="center"/>
    </xf>
    <xf numFmtId="165" fontId="47" fillId="10" borderId="29" xfId="0" applyNumberFormat="1" applyFont="1" applyFill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 wrapText="1"/>
    </xf>
    <xf numFmtId="0" fontId="11" fillId="0" borderId="0" xfId="0" applyFont="1" applyBorder="1" applyAlignment="1" applyProtection="1">
      <alignment vertical="center"/>
    </xf>
    <xf numFmtId="0" fontId="42" fillId="4" borderId="112" xfId="0" applyFont="1" applyFill="1" applyBorder="1" applyAlignment="1">
      <alignment horizontal="center" vertical="center" wrapText="1"/>
    </xf>
    <xf numFmtId="0" fontId="41" fillId="7" borderId="113" xfId="0" applyFont="1" applyFill="1" applyBorder="1" applyAlignment="1">
      <alignment horizontal="center" vertical="center" wrapText="1"/>
    </xf>
    <xf numFmtId="0" fontId="42" fillId="4" borderId="112" xfId="0" applyFont="1" applyFill="1" applyBorder="1" applyAlignment="1">
      <alignment vertical="center" wrapText="1"/>
    </xf>
    <xf numFmtId="165" fontId="42" fillId="4" borderId="112" xfId="0" applyNumberFormat="1" applyFont="1" applyFill="1" applyBorder="1" applyAlignment="1">
      <alignment horizontal="center" vertical="center" wrapText="1"/>
    </xf>
    <xf numFmtId="165" fontId="41" fillId="7" borderId="112" xfId="0" applyNumberFormat="1" applyFont="1" applyFill="1" applyBorder="1" applyAlignment="1">
      <alignment horizontal="center" vertical="center" wrapText="1"/>
    </xf>
    <xf numFmtId="0" fontId="3" fillId="4" borderId="114" xfId="0" applyFont="1" applyFill="1" applyBorder="1" applyProtection="1">
      <protection locked="0"/>
    </xf>
    <xf numFmtId="0" fontId="3" fillId="4" borderId="115" xfId="0" applyFont="1" applyFill="1" applyBorder="1" applyProtection="1">
      <protection locked="0"/>
    </xf>
    <xf numFmtId="0" fontId="3" fillId="4" borderId="116" xfId="0" applyFont="1" applyFill="1" applyBorder="1" applyProtection="1">
      <protection locked="0"/>
    </xf>
    <xf numFmtId="0" fontId="3" fillId="4" borderId="113" xfId="0" applyFont="1" applyFill="1" applyBorder="1" applyProtection="1">
      <protection locked="0"/>
    </xf>
    <xf numFmtId="0" fontId="41" fillId="7" borderId="117" xfId="0" applyFont="1" applyFill="1" applyBorder="1" applyAlignment="1">
      <alignment horizontal="center" vertical="center" wrapText="1"/>
    </xf>
    <xf numFmtId="0" fontId="42" fillId="4" borderId="118" xfId="0" applyFont="1" applyFill="1" applyBorder="1" applyAlignment="1">
      <alignment horizontal="center" vertical="center" wrapText="1"/>
    </xf>
    <xf numFmtId="165" fontId="12" fillId="7" borderId="117" xfId="0" applyNumberFormat="1" applyFont="1" applyFill="1" applyBorder="1" applyAlignment="1">
      <alignment horizontal="right" vertical="center"/>
    </xf>
    <xf numFmtId="165" fontId="3" fillId="10" borderId="119" xfId="0" applyNumberFormat="1" applyFont="1" applyFill="1" applyBorder="1"/>
    <xf numFmtId="165" fontId="3" fillId="10" borderId="118" xfId="0" applyNumberFormat="1" applyFont="1" applyFill="1" applyBorder="1"/>
    <xf numFmtId="165" fontId="3" fillId="10" borderId="120" xfId="0" applyNumberFormat="1" applyFont="1" applyFill="1" applyBorder="1"/>
    <xf numFmtId="165" fontId="3" fillId="10" borderId="117" xfId="0" applyNumberFormat="1" applyFont="1" applyFill="1" applyBorder="1"/>
    <xf numFmtId="165" fontId="3" fillId="10" borderId="121" xfId="0" applyNumberFormat="1" applyFont="1" applyFill="1" applyBorder="1"/>
    <xf numFmtId="165" fontId="3" fillId="10" borderId="122" xfId="0" applyNumberFormat="1" applyFont="1" applyFill="1" applyBorder="1"/>
    <xf numFmtId="165" fontId="3" fillId="10" borderId="123" xfId="0" applyNumberFormat="1" applyFont="1" applyFill="1" applyBorder="1"/>
    <xf numFmtId="165" fontId="3" fillId="10" borderId="124" xfId="0" applyNumberFormat="1" applyFont="1" applyFill="1" applyBorder="1"/>
    <xf numFmtId="165" fontId="3" fillId="10" borderId="125" xfId="0" applyNumberFormat="1" applyFont="1" applyFill="1" applyBorder="1"/>
    <xf numFmtId="0" fontId="17" fillId="3" borderId="112" xfId="0" applyFont="1" applyFill="1" applyBorder="1" applyAlignment="1" applyProtection="1">
      <alignment horizontal="center" vertical="center"/>
    </xf>
    <xf numFmtId="0" fontId="41" fillId="7" borderId="120" xfId="0" applyFont="1" applyFill="1" applyBorder="1" applyAlignment="1">
      <alignment horizontal="center" vertical="center" wrapText="1"/>
    </xf>
    <xf numFmtId="0" fontId="3" fillId="4" borderId="128" xfId="0" applyFont="1" applyFill="1" applyBorder="1" applyProtection="1">
      <protection locked="0"/>
    </xf>
    <xf numFmtId="0" fontId="17" fillId="3" borderId="131" xfId="0" applyFont="1" applyFill="1" applyBorder="1" applyAlignment="1" applyProtection="1">
      <alignment horizontal="center" vertical="center"/>
    </xf>
    <xf numFmtId="0" fontId="3" fillId="0" borderId="130" xfId="0" applyFont="1" applyBorder="1"/>
    <xf numFmtId="0" fontId="3" fillId="0" borderId="120" xfId="0" applyFont="1" applyBorder="1"/>
    <xf numFmtId="0" fontId="3" fillId="4" borderId="132" xfId="0" applyFont="1" applyFill="1" applyBorder="1" applyProtection="1">
      <protection locked="0"/>
    </xf>
    <xf numFmtId="0" fontId="3" fillId="4" borderId="133" xfId="0" applyFont="1" applyFill="1" applyBorder="1" applyProtection="1">
      <protection locked="0"/>
    </xf>
    <xf numFmtId="0" fontId="3" fillId="4" borderId="134" xfId="0" applyFont="1" applyFill="1" applyBorder="1" applyProtection="1">
      <protection locked="0"/>
    </xf>
    <xf numFmtId="0" fontId="3" fillId="4" borderId="120" xfId="0" applyFont="1" applyFill="1" applyBorder="1" applyProtection="1">
      <protection locked="0"/>
    </xf>
    <xf numFmtId="0" fontId="3" fillId="4" borderId="135" xfId="0" applyFont="1" applyFill="1" applyBorder="1" applyProtection="1">
      <protection locked="0"/>
    </xf>
    <xf numFmtId="165" fontId="3" fillId="4" borderId="114" xfId="0" applyNumberFormat="1" applyFont="1" applyFill="1" applyBorder="1" applyProtection="1">
      <protection locked="0"/>
    </xf>
    <xf numFmtId="165" fontId="3" fillId="4" borderId="115" xfId="0" applyNumberFormat="1" applyFont="1" applyFill="1" applyBorder="1" applyProtection="1">
      <protection locked="0"/>
    </xf>
    <xf numFmtId="165" fontId="3" fillId="4" borderId="116" xfId="0" applyNumberFormat="1" applyFont="1" applyFill="1" applyBorder="1" applyProtection="1">
      <protection locked="0"/>
    </xf>
    <xf numFmtId="165" fontId="3" fillId="4" borderId="113" xfId="0" applyNumberFormat="1" applyFont="1" applyFill="1" applyBorder="1" applyProtection="1">
      <protection locked="0"/>
    </xf>
    <xf numFmtId="165" fontId="3" fillId="4" borderId="128" xfId="0" applyNumberFormat="1" applyFont="1" applyFill="1" applyBorder="1" applyProtection="1">
      <protection locked="0"/>
    </xf>
    <xf numFmtId="4" fontId="3" fillId="4" borderId="114" xfId="0" applyNumberFormat="1" applyFont="1" applyFill="1" applyBorder="1" applyProtection="1">
      <protection locked="0"/>
    </xf>
    <xf numFmtId="4" fontId="3" fillId="4" borderId="116" xfId="0" applyNumberFormat="1" applyFont="1" applyFill="1" applyBorder="1" applyProtection="1">
      <protection locked="0"/>
    </xf>
    <xf numFmtId="4" fontId="3" fillId="4" borderId="136" xfId="0" applyNumberFormat="1" applyFont="1" applyFill="1" applyBorder="1" applyProtection="1">
      <protection locked="0"/>
    </xf>
    <xf numFmtId="4" fontId="3" fillId="4" borderId="137" xfId="0" applyNumberFormat="1" applyFont="1" applyFill="1" applyBorder="1" applyProtection="1">
      <protection locked="0"/>
    </xf>
    <xf numFmtId="4" fontId="3" fillId="4" borderId="132" xfId="0" applyNumberFormat="1" applyFont="1" applyFill="1" applyBorder="1" applyProtection="1">
      <protection locked="0"/>
    </xf>
    <xf numFmtId="4" fontId="3" fillId="4" borderId="134" xfId="0" applyNumberFormat="1" applyFont="1" applyFill="1" applyBorder="1" applyProtection="1">
      <protection locked="0"/>
    </xf>
    <xf numFmtId="4" fontId="3" fillId="4" borderId="133" xfId="0" applyNumberFormat="1" applyFont="1" applyFill="1" applyBorder="1" applyProtection="1">
      <protection locked="0"/>
    </xf>
    <xf numFmtId="4" fontId="3" fillId="4" borderId="120" xfId="0" applyNumberFormat="1" applyFont="1" applyFill="1" applyBorder="1" applyProtection="1">
      <protection locked="0"/>
    </xf>
    <xf numFmtId="4" fontId="3" fillId="4" borderId="135" xfId="0" applyNumberFormat="1" applyFont="1" applyFill="1" applyBorder="1" applyProtection="1">
      <protection locked="0"/>
    </xf>
    <xf numFmtId="165" fontId="3" fillId="10" borderId="114" xfId="0" applyNumberFormat="1" applyFont="1" applyFill="1" applyBorder="1"/>
    <xf numFmtId="165" fontId="3" fillId="10" borderId="115" xfId="0" applyNumberFormat="1" applyFont="1" applyFill="1" applyBorder="1"/>
    <xf numFmtId="165" fontId="3" fillId="10" borderId="128" xfId="0" applyNumberFormat="1" applyFont="1" applyFill="1" applyBorder="1"/>
    <xf numFmtId="168" fontId="11" fillId="11" borderId="36" xfId="0" applyNumberFormat="1" applyFont="1" applyFill="1" applyBorder="1" applyAlignment="1" applyProtection="1">
      <alignment vertical="center"/>
      <protection locked="0"/>
    </xf>
    <xf numFmtId="168" fontId="11" fillId="11" borderId="37" xfId="0" applyNumberFormat="1" applyFont="1" applyFill="1" applyBorder="1" applyAlignment="1" applyProtection="1">
      <alignment vertical="center"/>
      <protection locked="0"/>
    </xf>
    <xf numFmtId="168" fontId="11" fillId="11" borderId="46" xfId="0" applyNumberFormat="1" applyFont="1" applyFill="1" applyBorder="1" applyAlignment="1" applyProtection="1">
      <alignment vertical="center"/>
      <protection locked="0"/>
    </xf>
    <xf numFmtId="169" fontId="11" fillId="11" borderId="36" xfId="0" applyNumberFormat="1" applyFont="1" applyFill="1" applyBorder="1" applyAlignment="1" applyProtection="1">
      <alignment vertical="center"/>
      <protection locked="0"/>
    </xf>
    <xf numFmtId="169" fontId="11" fillId="11" borderId="60" xfId="0" applyNumberFormat="1" applyFont="1" applyFill="1" applyBorder="1" applyAlignment="1" applyProtection="1">
      <alignment vertical="center"/>
      <protection locked="0"/>
    </xf>
    <xf numFmtId="169" fontId="11" fillId="11" borderId="37" xfId="0" applyNumberFormat="1" applyFont="1" applyFill="1" applyBorder="1" applyAlignment="1" applyProtection="1">
      <alignment vertical="center"/>
      <protection locked="0"/>
    </xf>
    <xf numFmtId="169" fontId="11" fillId="11" borderId="28" xfId="0" applyNumberFormat="1" applyFont="1" applyFill="1" applyBorder="1" applyAlignment="1" applyProtection="1">
      <alignment vertical="center"/>
      <protection locked="0"/>
    </xf>
    <xf numFmtId="169" fontId="11" fillId="11" borderId="46" xfId="0" applyNumberFormat="1" applyFont="1" applyFill="1" applyBorder="1" applyAlignment="1" applyProtection="1">
      <alignment vertical="center"/>
      <protection locked="0"/>
    </xf>
    <xf numFmtId="0" fontId="53" fillId="0" borderId="0" xfId="0" applyFont="1" applyAlignment="1">
      <alignment horizontal="left" wrapText="1"/>
    </xf>
    <xf numFmtId="0" fontId="8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8" fillId="5" borderId="0" xfId="0" applyFont="1" applyFill="1" applyAlignment="1">
      <alignment horizontal="center" vertical="center" wrapText="1"/>
    </xf>
    <xf numFmtId="0" fontId="10" fillId="11" borderId="0" xfId="0" applyFont="1" applyFill="1" applyAlignment="1" applyProtection="1">
      <alignment horizontal="left" vertical="center" wrapText="1"/>
      <protection locked="0"/>
    </xf>
    <xf numFmtId="0" fontId="17" fillId="0" borderId="23" xfId="0" applyFont="1" applyBorder="1" applyAlignment="1">
      <alignment horizontal="left" vertical="center" wrapText="1"/>
    </xf>
    <xf numFmtId="0" fontId="17" fillId="0" borderId="24" xfId="0" applyFont="1" applyBorder="1" applyAlignment="1">
      <alignment horizontal="left" vertical="center" wrapText="1"/>
    </xf>
    <xf numFmtId="0" fontId="17" fillId="0" borderId="25" xfId="0" applyFont="1" applyBorder="1" applyAlignment="1">
      <alignment horizontal="left" vertical="center" wrapText="1"/>
    </xf>
    <xf numFmtId="0" fontId="10" fillId="0" borderId="0" xfId="0" applyFont="1" applyAlignment="1">
      <alignment horizontal="left" vertical="center" wrapText="1"/>
    </xf>
    <xf numFmtId="0" fontId="32" fillId="7" borderId="33" xfId="0" applyNumberFormat="1" applyFont="1" applyFill="1" applyBorder="1" applyAlignment="1" applyProtection="1">
      <alignment horizontal="right" vertical="center"/>
    </xf>
    <xf numFmtId="0" fontId="32" fillId="7" borderId="11" xfId="0" applyNumberFormat="1" applyFont="1" applyFill="1" applyBorder="1" applyAlignment="1" applyProtection="1">
      <alignment horizontal="right" vertical="center"/>
    </xf>
    <xf numFmtId="0" fontId="32" fillId="7" borderId="16" xfId="0" applyNumberFormat="1" applyFont="1" applyFill="1" applyBorder="1" applyAlignment="1" applyProtection="1">
      <alignment horizontal="right" vertical="center"/>
    </xf>
    <xf numFmtId="0" fontId="49" fillId="0" borderId="23" xfId="0" applyFont="1" applyBorder="1" applyAlignment="1" applyProtection="1">
      <alignment horizontal="left" vertical="center" wrapText="1"/>
    </xf>
    <xf numFmtId="0" fontId="49" fillId="0" borderId="24" xfId="0" applyFont="1" applyBorder="1" applyAlignment="1" applyProtection="1">
      <alignment horizontal="left" vertical="center" wrapText="1"/>
    </xf>
    <xf numFmtId="0" fontId="49" fillId="0" borderId="25" xfId="0" applyFont="1" applyBorder="1" applyAlignment="1" applyProtection="1">
      <alignment horizontal="left" vertical="center" wrapText="1"/>
    </xf>
    <xf numFmtId="0" fontId="25" fillId="0" borderId="47" xfId="0" applyFont="1" applyBorder="1" applyAlignment="1" applyProtection="1">
      <alignment horizontal="left" vertical="center" wrapText="1"/>
    </xf>
    <xf numFmtId="0" fontId="25" fillId="0" borderId="49" xfId="0" applyFont="1" applyBorder="1" applyAlignment="1" applyProtection="1">
      <alignment horizontal="left" vertical="center" wrapText="1"/>
    </xf>
    <xf numFmtId="0" fontId="25" fillId="0" borderId="48" xfId="0" applyFont="1" applyBorder="1" applyAlignment="1" applyProtection="1">
      <alignment horizontal="left" vertical="center" wrapText="1"/>
    </xf>
    <xf numFmtId="0" fontId="24" fillId="14" borderId="9" xfId="0" applyFont="1" applyFill="1" applyBorder="1" applyAlignment="1" applyProtection="1">
      <alignment horizontal="left" vertical="center" wrapText="1"/>
      <protection locked="0"/>
    </xf>
    <xf numFmtId="0" fontId="24" fillId="14" borderId="27" xfId="0" applyFont="1" applyFill="1" applyBorder="1" applyAlignment="1" applyProtection="1">
      <alignment horizontal="left" vertical="center" wrapText="1"/>
      <protection locked="0"/>
    </xf>
    <xf numFmtId="0" fontId="24" fillId="14" borderId="80" xfId="0" applyFont="1" applyFill="1" applyBorder="1" applyAlignment="1" applyProtection="1">
      <alignment horizontal="left" vertical="center" wrapText="1"/>
      <protection locked="0"/>
    </xf>
    <xf numFmtId="0" fontId="24" fillId="14" borderId="41" xfId="0" applyFont="1" applyFill="1" applyBorder="1" applyAlignment="1" applyProtection="1">
      <alignment horizontal="left" vertical="center" wrapText="1"/>
      <protection locked="0"/>
    </xf>
    <xf numFmtId="0" fontId="24" fillId="14" borderId="34" xfId="0" applyFont="1" applyFill="1" applyBorder="1" applyAlignment="1" applyProtection="1">
      <alignment horizontal="left" vertical="center" wrapText="1"/>
      <protection locked="0"/>
    </xf>
    <xf numFmtId="0" fontId="24" fillId="14" borderId="28" xfId="0" applyFont="1" applyFill="1" applyBorder="1" applyAlignment="1" applyProtection="1">
      <alignment horizontal="left" vertical="center" wrapText="1"/>
      <protection locked="0"/>
    </xf>
    <xf numFmtId="0" fontId="24" fillId="14" borderId="42" xfId="0" applyFont="1" applyFill="1" applyBorder="1" applyAlignment="1" applyProtection="1">
      <alignment horizontal="left" vertical="center" wrapText="1"/>
      <protection locked="0"/>
    </xf>
    <xf numFmtId="0" fontId="36" fillId="2" borderId="13" xfId="0" applyFont="1" applyFill="1" applyBorder="1" applyAlignment="1" applyProtection="1">
      <alignment horizontal="left" vertical="center" wrapText="1"/>
      <protection locked="0"/>
    </xf>
    <xf numFmtId="0" fontId="19" fillId="0" borderId="29" xfId="0" applyFont="1" applyBorder="1" applyAlignment="1" applyProtection="1">
      <alignment wrapText="1"/>
      <protection locked="0"/>
    </xf>
    <xf numFmtId="0" fontId="19" fillId="0" borderId="40" xfId="0" applyFont="1" applyBorder="1" applyAlignment="1" applyProtection="1">
      <alignment wrapText="1"/>
      <protection locked="0"/>
    </xf>
    <xf numFmtId="0" fontId="22" fillId="7" borderId="9" xfId="0" applyFont="1" applyFill="1" applyBorder="1" applyAlignment="1" applyProtection="1">
      <alignment horizontal="center" vertical="center" wrapText="1"/>
      <protection locked="0"/>
    </xf>
    <xf numFmtId="0" fontId="29" fillId="7" borderId="27" xfId="0" applyFont="1" applyFill="1" applyBorder="1" applyAlignment="1" applyProtection="1">
      <alignment horizontal="center" wrapText="1"/>
      <protection locked="0"/>
    </xf>
    <xf numFmtId="0" fontId="29" fillId="7" borderId="80" xfId="0" applyFont="1" applyFill="1" applyBorder="1" applyAlignment="1" applyProtection="1">
      <alignment horizontal="center" wrapText="1"/>
      <protection locked="0"/>
    </xf>
    <xf numFmtId="0" fontId="36" fillId="2" borderId="14" xfId="0" applyFont="1" applyFill="1" applyBorder="1" applyAlignment="1" applyProtection="1">
      <alignment horizontal="left" vertical="center" wrapText="1"/>
      <protection locked="0"/>
    </xf>
    <xf numFmtId="0" fontId="19" fillId="0" borderId="28" xfId="0" applyFont="1" applyBorder="1" applyAlignment="1" applyProtection="1">
      <alignment wrapText="1"/>
      <protection locked="0"/>
    </xf>
    <xf numFmtId="0" fontId="19" fillId="0" borderId="81" xfId="0" applyFont="1" applyBorder="1" applyAlignment="1" applyProtection="1">
      <alignment wrapText="1"/>
      <protection locked="0"/>
    </xf>
    <xf numFmtId="0" fontId="39" fillId="2" borderId="72" xfId="0" applyFont="1" applyFill="1" applyBorder="1" applyAlignment="1" applyProtection="1">
      <alignment horizontal="right" vertical="center" wrapText="1"/>
      <protection locked="0"/>
    </xf>
    <xf numFmtId="0" fontId="39" fillId="2" borderId="49" xfId="0" applyFont="1" applyFill="1" applyBorder="1" applyAlignment="1" applyProtection="1">
      <alignment horizontal="right" vertical="center" wrapText="1"/>
      <protection locked="0"/>
    </xf>
    <xf numFmtId="0" fontId="36" fillId="2" borderId="72" xfId="0" applyFont="1" applyFill="1" applyBorder="1" applyAlignment="1" applyProtection="1">
      <alignment horizontal="left" vertical="center" wrapText="1"/>
      <protection locked="0"/>
    </xf>
    <xf numFmtId="0" fontId="19" fillId="0" borderId="49" xfId="0" applyFont="1" applyBorder="1" applyAlignment="1" applyProtection="1">
      <alignment vertical="center" wrapText="1"/>
      <protection locked="0"/>
    </xf>
    <xf numFmtId="0" fontId="19" fillId="0" borderId="10" xfId="0" applyFont="1" applyBorder="1" applyAlignment="1" applyProtection="1">
      <alignment vertical="center" wrapText="1"/>
      <protection locked="0"/>
    </xf>
    <xf numFmtId="0" fontId="22" fillId="8" borderId="9" xfId="0" applyFont="1" applyFill="1" applyBorder="1" applyAlignment="1" applyProtection="1">
      <alignment horizontal="right" vertical="center" wrapText="1"/>
      <protection locked="0"/>
    </xf>
    <xf numFmtId="0" fontId="29" fillId="8" borderId="27" xfId="0" applyFont="1" applyFill="1" applyBorder="1" applyAlignment="1" applyProtection="1">
      <alignment horizontal="right" wrapText="1"/>
      <protection locked="0"/>
    </xf>
    <xf numFmtId="0" fontId="29" fillId="8" borderId="80" xfId="0" applyFont="1" applyFill="1" applyBorder="1" applyAlignment="1" applyProtection="1">
      <alignment horizontal="right" wrapText="1"/>
      <protection locked="0"/>
    </xf>
    <xf numFmtId="0" fontId="22" fillId="7" borderId="33" xfId="0" applyFont="1" applyFill="1" applyBorder="1" applyAlignment="1" applyProtection="1">
      <alignment horizontal="center" vertical="center" wrapText="1"/>
      <protection locked="0"/>
    </xf>
    <xf numFmtId="0" fontId="29" fillId="7" borderId="11" xfId="0" applyFont="1" applyFill="1" applyBorder="1" applyAlignment="1" applyProtection="1">
      <alignment horizontal="center" wrapText="1"/>
      <protection locked="0"/>
    </xf>
    <xf numFmtId="0" fontId="29" fillId="7" borderId="16" xfId="0" applyFont="1" applyFill="1" applyBorder="1" applyAlignment="1" applyProtection="1">
      <alignment horizontal="center" wrapText="1"/>
      <protection locked="0"/>
    </xf>
    <xf numFmtId="0" fontId="24" fillId="14" borderId="105" xfId="0" applyFont="1" applyFill="1" applyBorder="1" applyAlignment="1" applyProtection="1">
      <alignment horizontal="left" vertical="center" wrapText="1"/>
      <protection locked="0"/>
    </xf>
    <xf numFmtId="0" fontId="24" fillId="14" borderId="106" xfId="0" applyFont="1" applyFill="1" applyBorder="1" applyAlignment="1" applyProtection="1">
      <alignment horizontal="left" vertical="center" wrapText="1"/>
      <protection locked="0"/>
    </xf>
    <xf numFmtId="0" fontId="24" fillId="14" borderId="50" xfId="0" applyFont="1" applyFill="1" applyBorder="1" applyAlignment="1" applyProtection="1">
      <alignment horizontal="left" vertical="center" wrapText="1"/>
      <protection locked="0"/>
    </xf>
    <xf numFmtId="0" fontId="24" fillId="14" borderId="33" xfId="0" applyFont="1" applyFill="1" applyBorder="1" applyAlignment="1" applyProtection="1">
      <alignment vertical="center" wrapText="1"/>
      <protection locked="0"/>
    </xf>
    <xf numFmtId="0" fontId="24" fillId="14" borderId="11" xfId="0" applyFont="1" applyFill="1" applyBorder="1" applyAlignment="1" applyProtection="1">
      <alignment vertical="center" wrapText="1"/>
      <protection locked="0"/>
    </xf>
    <xf numFmtId="0" fontId="24" fillId="14" borderId="16" xfId="0" applyFont="1" applyFill="1" applyBorder="1" applyAlignment="1" applyProtection="1">
      <alignment vertical="center" wrapText="1"/>
      <protection locked="0"/>
    </xf>
    <xf numFmtId="0" fontId="36" fillId="2" borderId="78" xfId="0" applyFont="1" applyFill="1" applyBorder="1" applyAlignment="1" applyProtection="1">
      <alignment horizontal="left" vertical="center" wrapText="1"/>
      <protection locked="0"/>
    </xf>
    <xf numFmtId="0" fontId="19" fillId="0" borderId="0" xfId="0" applyFont="1" applyBorder="1" applyAlignment="1" applyProtection="1">
      <alignment vertical="center" wrapText="1"/>
      <protection locked="0"/>
    </xf>
    <xf numFmtId="0" fontId="19" fillId="0" borderId="19" xfId="0" applyFont="1" applyBorder="1" applyAlignment="1" applyProtection="1">
      <alignment vertical="center" wrapText="1"/>
      <protection locked="0"/>
    </xf>
    <xf numFmtId="0" fontId="39" fillId="2" borderId="92" xfId="0" applyFont="1" applyFill="1" applyBorder="1" applyAlignment="1" applyProtection="1">
      <alignment horizontal="right" vertical="center" wrapText="1"/>
      <protection locked="0"/>
    </xf>
    <xf numFmtId="0" fontId="39" fillId="2" borderId="90" xfId="0" applyFont="1" applyFill="1" applyBorder="1" applyAlignment="1" applyProtection="1">
      <alignment horizontal="right" vertical="center" wrapText="1"/>
      <protection locked="0"/>
    </xf>
    <xf numFmtId="0" fontId="39" fillId="4" borderId="92" xfId="0" applyFont="1" applyFill="1" applyBorder="1" applyAlignment="1" applyProtection="1">
      <alignment horizontal="right" vertical="center" wrapText="1"/>
      <protection locked="0"/>
    </xf>
    <xf numFmtId="0" fontId="39" fillId="4" borderId="90" xfId="0" applyFont="1" applyFill="1" applyBorder="1" applyAlignment="1" applyProtection="1">
      <alignment horizontal="right" vertical="center" wrapText="1"/>
      <protection locked="0"/>
    </xf>
    <xf numFmtId="0" fontId="39" fillId="4" borderId="101" xfId="0" applyFont="1" applyFill="1" applyBorder="1" applyAlignment="1" applyProtection="1">
      <alignment horizontal="right" vertical="center" wrapText="1"/>
      <protection locked="0"/>
    </xf>
    <xf numFmtId="0" fontId="36" fillId="2" borderId="13" xfId="0" applyFont="1" applyFill="1" applyBorder="1" applyAlignment="1" applyProtection="1">
      <alignment vertical="center" wrapText="1"/>
      <protection locked="0"/>
    </xf>
    <xf numFmtId="0" fontId="36" fillId="2" borderId="26" xfId="0" applyFont="1" applyFill="1" applyBorder="1" applyAlignment="1" applyProtection="1">
      <alignment horizontal="left" vertical="center" wrapText="1"/>
      <protection locked="0"/>
    </xf>
    <xf numFmtId="0" fontId="19" fillId="0" borderId="30" xfId="0" applyFont="1" applyBorder="1" applyAlignment="1" applyProtection="1">
      <alignment wrapText="1"/>
      <protection locked="0"/>
    </xf>
    <xf numFmtId="0" fontId="19" fillId="0" borderId="39" xfId="0" applyFont="1" applyBorder="1" applyAlignment="1" applyProtection="1">
      <alignment wrapText="1"/>
      <protection locked="0"/>
    </xf>
    <xf numFmtId="0" fontId="22" fillId="8" borderId="33" xfId="0" applyFont="1" applyFill="1" applyBorder="1" applyAlignment="1" applyProtection="1">
      <alignment horizontal="right" vertical="center" wrapText="1"/>
      <protection locked="0"/>
    </xf>
    <xf numFmtId="0" fontId="29" fillId="8" borderId="11" xfId="0" applyFont="1" applyFill="1" applyBorder="1" applyAlignment="1" applyProtection="1">
      <alignment horizontal="right" vertical="center" wrapText="1"/>
      <protection locked="0"/>
    </xf>
    <xf numFmtId="0" fontId="29" fillId="8" borderId="16" xfId="0" applyFont="1" applyFill="1" applyBorder="1" applyAlignment="1" applyProtection="1">
      <alignment horizontal="right" vertical="center" wrapText="1"/>
      <protection locked="0"/>
    </xf>
    <xf numFmtId="0" fontId="36" fillId="2" borderId="71" xfId="0" applyFont="1" applyFill="1" applyBorder="1" applyAlignment="1" applyProtection="1">
      <alignment horizontal="left" vertical="center" wrapText="1"/>
      <protection locked="0"/>
    </xf>
    <xf numFmtId="0" fontId="19" fillId="0" borderId="82" xfId="0" applyFont="1" applyBorder="1" applyAlignment="1" applyProtection="1">
      <alignment vertical="center" wrapText="1"/>
      <protection locked="0"/>
    </xf>
    <xf numFmtId="0" fontId="19" fillId="0" borderId="31" xfId="0" applyFont="1" applyBorder="1" applyAlignment="1" applyProtection="1">
      <alignment vertical="center" wrapText="1"/>
      <protection locked="0"/>
    </xf>
    <xf numFmtId="44" fontId="30" fillId="22" borderId="0" xfId="0" applyNumberFormat="1" applyFont="1" applyFill="1" applyAlignment="1" applyProtection="1">
      <alignment horizontal="center" vertical="center"/>
    </xf>
    <xf numFmtId="0" fontId="7" fillId="0" borderId="83" xfId="0" applyFont="1" applyBorder="1" applyAlignment="1">
      <alignment horizontal="center" vertical="center" wrapText="1"/>
    </xf>
    <xf numFmtId="0" fontId="7" fillId="0" borderId="84" xfId="0" applyFont="1" applyBorder="1" applyAlignment="1">
      <alignment horizontal="center" vertical="center" wrapText="1"/>
    </xf>
    <xf numFmtId="0" fontId="7" fillId="0" borderId="51" xfId="0" applyFont="1" applyBorder="1" applyAlignment="1">
      <alignment horizontal="center" vertical="center" wrapText="1"/>
    </xf>
    <xf numFmtId="0" fontId="7" fillId="0" borderId="85" xfId="0" applyFont="1" applyBorder="1" applyAlignment="1">
      <alignment horizontal="center" vertical="center" wrapText="1"/>
    </xf>
    <xf numFmtId="0" fontId="7" fillId="0" borderId="86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15" fillId="5" borderId="0" xfId="0" applyFont="1" applyFill="1" applyAlignment="1">
      <alignment horizontal="center" vertical="center" wrapText="1"/>
    </xf>
    <xf numFmtId="0" fontId="15" fillId="0" borderId="23" xfId="0" applyFont="1" applyBorder="1" applyAlignment="1">
      <alignment horizontal="center" vertical="center" wrapText="1"/>
    </xf>
    <xf numFmtId="0" fontId="15" fillId="0" borderId="24" xfId="0" applyFont="1" applyBorder="1" applyAlignment="1">
      <alignment horizontal="center" vertical="center" wrapText="1"/>
    </xf>
    <xf numFmtId="0" fontId="15" fillId="0" borderId="25" xfId="0" applyFont="1" applyBorder="1" applyAlignment="1">
      <alignment horizontal="center" vertical="center" wrapText="1"/>
    </xf>
    <xf numFmtId="0" fontId="10" fillId="10" borderId="0" xfId="0" applyFont="1" applyFill="1" applyAlignment="1">
      <alignment horizontal="left" vertical="center" wrapText="1"/>
    </xf>
    <xf numFmtId="0" fontId="10" fillId="10" borderId="0" xfId="0" applyFont="1" applyFill="1" applyAlignment="1">
      <alignment horizontal="left" vertical="center"/>
    </xf>
    <xf numFmtId="0" fontId="17" fillId="14" borderId="71" xfId="0" applyFont="1" applyFill="1" applyBorder="1" applyAlignment="1">
      <alignment horizontal="center" vertical="center" wrapText="1"/>
    </xf>
    <xf numFmtId="0" fontId="17" fillId="14" borderId="31" xfId="0" applyFont="1" applyFill="1" applyBorder="1" applyAlignment="1">
      <alignment horizontal="center" vertical="center" wrapText="1"/>
    </xf>
    <xf numFmtId="0" fontId="17" fillId="14" borderId="72" xfId="0" applyFont="1" applyFill="1" applyBorder="1" applyAlignment="1">
      <alignment horizontal="center" vertical="center" wrapText="1"/>
    </xf>
    <xf numFmtId="0" fontId="17" fillId="14" borderId="10" xfId="0" applyFont="1" applyFill="1" applyBorder="1" applyAlignment="1">
      <alignment horizontal="center" vertical="center" wrapText="1"/>
    </xf>
    <xf numFmtId="0" fontId="10" fillId="9" borderId="0" xfId="0" applyFont="1" applyFill="1" applyAlignment="1" applyProtection="1">
      <alignment horizontal="center" vertical="center" wrapText="1"/>
      <protection locked="0"/>
    </xf>
    <xf numFmtId="0" fontId="30" fillId="22" borderId="0" xfId="0" applyFont="1" applyFill="1" applyAlignment="1">
      <alignment horizontal="center" vertical="center"/>
    </xf>
    <xf numFmtId="0" fontId="17" fillId="14" borderId="82" xfId="0" applyFont="1" applyFill="1" applyBorder="1" applyAlignment="1">
      <alignment horizontal="center" vertical="center" wrapText="1"/>
    </xf>
    <xf numFmtId="0" fontId="17" fillId="14" borderId="78" xfId="0" applyFont="1" applyFill="1" applyBorder="1" applyAlignment="1">
      <alignment horizontal="center" vertical="center" wrapText="1"/>
    </xf>
    <xf numFmtId="0" fontId="17" fillId="14" borderId="0" xfId="0" applyFont="1" applyFill="1" applyBorder="1" applyAlignment="1">
      <alignment horizontal="center" vertical="center" wrapText="1"/>
    </xf>
    <xf numFmtId="0" fontId="17" fillId="14" borderId="19" xfId="0" applyFont="1" applyFill="1" applyBorder="1" applyAlignment="1">
      <alignment horizontal="center" vertical="center" wrapText="1"/>
    </xf>
    <xf numFmtId="0" fontId="17" fillId="0" borderId="33" xfId="0" applyFont="1" applyBorder="1" applyAlignment="1">
      <alignment horizontal="center" vertical="center" wrapText="1"/>
    </xf>
    <xf numFmtId="0" fontId="17" fillId="0" borderId="11" xfId="0" applyFont="1" applyBorder="1" applyAlignment="1">
      <alignment horizontal="center" vertical="center" wrapText="1"/>
    </xf>
    <xf numFmtId="0" fontId="17" fillId="0" borderId="16" xfId="0" applyFont="1" applyBorder="1" applyAlignment="1">
      <alignment horizontal="center" vertical="center" wrapText="1"/>
    </xf>
    <xf numFmtId="0" fontId="12" fillId="7" borderId="126" xfId="0" applyFont="1" applyFill="1" applyBorder="1" applyAlignment="1">
      <alignment horizontal="right" vertical="center"/>
    </xf>
    <xf numFmtId="0" fontId="12" fillId="7" borderId="129" xfId="0" applyFont="1" applyFill="1" applyBorder="1" applyAlignment="1">
      <alignment horizontal="right" vertical="center"/>
    </xf>
    <xf numFmtId="0" fontId="12" fillId="7" borderId="127" xfId="0" applyFont="1" applyFill="1" applyBorder="1" applyAlignment="1">
      <alignment horizontal="right" vertical="center"/>
    </xf>
    <xf numFmtId="0" fontId="17" fillId="5" borderId="0" xfId="0" applyFont="1" applyFill="1" applyAlignment="1">
      <alignment horizontal="center" vertical="center" wrapText="1"/>
    </xf>
    <xf numFmtId="0" fontId="45" fillId="0" borderId="109" xfId="0" applyFont="1" applyBorder="1" applyAlignment="1">
      <alignment horizontal="left" vertical="center" wrapText="1"/>
    </xf>
    <xf numFmtId="0" fontId="45" fillId="0" borderId="110" xfId="0" applyFont="1" applyBorder="1" applyAlignment="1">
      <alignment horizontal="left" vertical="center" wrapText="1"/>
    </xf>
    <xf numFmtId="0" fontId="45" fillId="0" borderId="111" xfId="0" applyFont="1" applyBorder="1" applyAlignment="1">
      <alignment horizontal="left" vertical="center" wrapText="1"/>
    </xf>
    <xf numFmtId="0" fontId="32" fillId="25" borderId="29" xfId="0" applyFont="1" applyFill="1" applyBorder="1" applyAlignment="1">
      <alignment horizontal="left" vertical="center"/>
    </xf>
    <xf numFmtId="0" fontId="32" fillId="7" borderId="29" xfId="0" applyFont="1" applyFill="1" applyBorder="1" applyAlignment="1">
      <alignment horizontal="right" vertical="center"/>
    </xf>
    <xf numFmtId="0" fontId="32" fillId="7" borderId="90" xfId="0" applyFont="1" applyFill="1" applyBorder="1" applyAlignment="1">
      <alignment horizontal="right" vertical="center"/>
    </xf>
    <xf numFmtId="0" fontId="32" fillId="26" borderId="0" xfId="0" applyFont="1" applyFill="1" applyBorder="1" applyAlignment="1">
      <alignment horizontal="right" vertical="center"/>
    </xf>
    <xf numFmtId="0" fontId="22" fillId="7" borderId="29" xfId="0" applyFont="1" applyFill="1" applyBorder="1" applyAlignment="1">
      <alignment horizontal="center" vertical="center" wrapText="1"/>
    </xf>
    <xf numFmtId="0" fontId="21" fillId="4" borderId="34" xfId="0" applyFont="1" applyFill="1" applyBorder="1" applyAlignment="1">
      <alignment horizontal="center" vertical="center" wrapText="1"/>
    </xf>
  </cellXfs>
  <cellStyles count="8">
    <cellStyle name="Euro" xfId="2" xr:uid="{00000000-0005-0000-0000-000000000000}"/>
    <cellStyle name="Lien hypertexte" xfId="7" builtinId="8"/>
    <cellStyle name="Milliers 2" xfId="4" xr:uid="{00000000-0005-0000-0000-000002000000}"/>
    <cellStyle name="Milliers 2 2" xfId="6" xr:uid="{AAD8A1E3-6752-4611-A221-921816C3C50E}"/>
    <cellStyle name="Normal" xfId="0" builtinId="0"/>
    <cellStyle name="Normal 2" xfId="1" xr:uid="{00000000-0005-0000-0000-000005000000}"/>
    <cellStyle name="Normal 3" xfId="3" xr:uid="{00000000-0005-0000-0000-000006000000}"/>
    <cellStyle name="Pourcentage 2" xfId="5" xr:uid="{00000000-0005-0000-0000-000007000000}"/>
  </cellStyles>
  <dxfs count="2"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</dxfs>
  <tableStyles count="0" defaultTableStyle="TableStyleMedium2" defaultPivotStyle="PivotStyleLight16"/>
  <colors>
    <mruColors>
      <color rgb="FFFFFF99"/>
      <color rgb="FFFFFF00"/>
      <color rgb="FFDDDDDD"/>
      <color rgb="FFCCFFFF"/>
      <color rgb="FFFFFFCC"/>
      <color rgb="FFFFFF66"/>
      <color rgb="FFCDDEF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sv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sv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8.svg"/><Relationship Id="rId1" Type="http://schemas.openxmlformats.org/officeDocument/2006/relationships/image" Target="../media/image7.png"/><Relationship Id="rId4" Type="http://schemas.openxmlformats.org/officeDocument/2006/relationships/image" Target="../media/image9.sv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svg"/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24</xdr:row>
      <xdr:rowOff>186146</xdr:rowOff>
    </xdr:from>
    <xdr:to>
      <xdr:col>1</xdr:col>
      <xdr:colOff>342900</xdr:colOff>
      <xdr:row>25</xdr:row>
      <xdr:rowOff>285749</xdr:rowOff>
    </xdr:to>
    <xdr:pic>
      <xdr:nvPicPr>
        <xdr:cNvPr id="4" name="Graphique 3" descr="Loupe avec un remplissage uni">
          <a:extLst>
            <a:ext uri="{FF2B5EF4-FFF2-40B4-BE49-F238E27FC236}">
              <a16:creationId xmlns:a16="http://schemas.microsoft.com/office/drawing/2014/main" id="{9759016B-A488-4F24-82F1-FDBA4DDBF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95251" y="7158446"/>
          <a:ext cx="247649" cy="29010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</xdr:row>
      <xdr:rowOff>95250</xdr:rowOff>
    </xdr:from>
    <xdr:to>
      <xdr:col>1</xdr:col>
      <xdr:colOff>342900</xdr:colOff>
      <xdr:row>15</xdr:row>
      <xdr:rowOff>152399</xdr:rowOff>
    </xdr:to>
    <xdr:pic>
      <xdr:nvPicPr>
        <xdr:cNvPr id="6" name="Graphique 5" descr="Ampoule et engrenage avec un remplissage uni">
          <a:extLst>
            <a:ext uri="{FF2B5EF4-FFF2-40B4-BE49-F238E27FC236}">
              <a16:creationId xmlns:a16="http://schemas.microsoft.com/office/drawing/2014/main" id="{09B99CC4-104A-4DA8-918B-FAEBCD1BF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0" y="2695575"/>
          <a:ext cx="342900" cy="342899"/>
        </a:xfrm>
        <a:prstGeom prst="rect">
          <a:avLst/>
        </a:prstGeom>
      </xdr:spPr>
    </xdr:pic>
    <xdr:clientData/>
  </xdr:twoCellAnchor>
  <xdr:twoCellAnchor>
    <xdr:from>
      <xdr:col>3</xdr:col>
      <xdr:colOff>1066800</xdr:colOff>
      <xdr:row>0</xdr:row>
      <xdr:rowOff>171451</xdr:rowOff>
    </xdr:from>
    <xdr:to>
      <xdr:col>4</xdr:col>
      <xdr:colOff>1377950</xdr:colOff>
      <xdr:row>5</xdr:row>
      <xdr:rowOff>114300</xdr:rowOff>
    </xdr:to>
    <xdr:sp macro="" textlink="">
      <xdr:nvSpPr>
        <xdr:cNvPr id="3" name="ZoneTexte 2">
          <a:extLst>
            <a:ext uri="{FF2B5EF4-FFF2-40B4-BE49-F238E27FC236}">
              <a16:creationId xmlns:a16="http://schemas.microsoft.com/office/drawing/2014/main" id="{D45EC08B-3304-4D1D-9920-111A5EC5A651}"/>
            </a:ext>
          </a:extLst>
        </xdr:cNvPr>
        <xdr:cNvSpPr txBox="1"/>
      </xdr:nvSpPr>
      <xdr:spPr>
        <a:xfrm>
          <a:off x="5505450" y="171451"/>
          <a:ext cx="2159000" cy="809624"/>
        </a:xfrm>
        <a:prstGeom prst="rect">
          <a:avLst/>
        </a:prstGeom>
        <a:solidFill>
          <a:schemeClr val="lt1"/>
        </a:solidFill>
        <a:ln w="19050" cmpd="sng">
          <a:solidFill>
            <a:schemeClr val="accent6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900" i="1">
              <a:latin typeface="Verdana" panose="020B0604030504040204" pitchFamily="34" charset="0"/>
              <a:ea typeface="Verdana" panose="020B0604030504040204" pitchFamily="34" charset="0"/>
            </a:rPr>
            <a:t>Cadre réservé à l'administration :</a:t>
          </a:r>
        </a:p>
        <a:p>
          <a:endParaRPr lang="fr-FR" sz="900">
            <a:latin typeface="Verdana" panose="020B0604030504040204" pitchFamily="34" charset="0"/>
            <a:ea typeface="Verdana" panose="020B0604030504040204" pitchFamily="34" charset="0"/>
          </a:endParaRPr>
        </a:p>
        <a:p>
          <a:r>
            <a:rPr lang="fr-FR" sz="900">
              <a:latin typeface="Verdana" panose="020B0604030504040204" pitchFamily="34" charset="0"/>
              <a:ea typeface="Verdana" panose="020B0604030504040204" pitchFamily="34" charset="0"/>
            </a:rPr>
            <a:t>N° Synergie :</a:t>
          </a:r>
        </a:p>
        <a:p>
          <a:endParaRPr lang="fr-FR" sz="900">
            <a:latin typeface="Verdana" panose="020B0604030504040204" pitchFamily="34" charset="0"/>
            <a:ea typeface="Verdana" panose="020B0604030504040204" pitchFamily="34" charset="0"/>
          </a:endParaRPr>
        </a:p>
        <a:p>
          <a:r>
            <a:rPr lang="fr-FR" sz="900">
              <a:latin typeface="Verdana" panose="020B0604030504040204" pitchFamily="34" charset="0"/>
              <a:ea typeface="Verdana" panose="020B0604030504040204" pitchFamily="34" charset="0"/>
            </a:rPr>
            <a:t>N° Progos</a:t>
          </a:r>
          <a:r>
            <a:rPr lang="fr-FR" sz="900" baseline="0">
              <a:latin typeface="Verdana" panose="020B0604030504040204" pitchFamily="34" charset="0"/>
              <a:ea typeface="Verdana" panose="020B0604030504040204" pitchFamily="34" charset="0"/>
            </a:rPr>
            <a:t> : </a:t>
          </a:r>
          <a:endParaRPr lang="fr-FR" sz="900">
            <a:latin typeface="Verdana" panose="020B0604030504040204" pitchFamily="34" charset="0"/>
            <a:ea typeface="Verdana" panose="020B0604030504040204" pitchFamily="34" charset="0"/>
          </a:endParaRPr>
        </a:p>
      </xdr:txBody>
    </xdr:sp>
    <xdr:clientData/>
  </xdr:twoCellAnchor>
  <xdr:twoCellAnchor editAs="oneCell">
    <xdr:from>
      <xdr:col>0</xdr:col>
      <xdr:colOff>85725</xdr:colOff>
      <xdr:row>0</xdr:row>
      <xdr:rowOff>19050</xdr:rowOff>
    </xdr:from>
    <xdr:to>
      <xdr:col>2</xdr:col>
      <xdr:colOff>1258632</xdr:colOff>
      <xdr:row>6</xdr:row>
      <xdr:rowOff>57150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9C5B8D2-D2F7-4099-8ECE-E9E70BD70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725" y="19050"/>
          <a:ext cx="4351082" cy="11334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149225</xdr:colOff>
      <xdr:row>20</xdr:row>
      <xdr:rowOff>57150</xdr:rowOff>
    </xdr:from>
    <xdr:to>
      <xdr:col>1</xdr:col>
      <xdr:colOff>502604</xdr:colOff>
      <xdr:row>20</xdr:row>
      <xdr:rowOff>419100</xdr:rowOff>
    </xdr:to>
    <xdr:pic>
      <xdr:nvPicPr>
        <xdr:cNvPr id="4" name="Graphique 3" descr="Avertissement avec un remplissage uni">
          <a:extLst>
            <a:ext uri="{FF2B5EF4-FFF2-40B4-BE49-F238E27FC236}">
              <a16:creationId xmlns:a16="http://schemas.microsoft.com/office/drawing/2014/main" id="{7AFE0E46-D85A-4091-ADA4-2EB3A0A47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549275" y="5476875"/>
          <a:ext cx="356554" cy="361950"/>
        </a:xfrm>
        <a:prstGeom prst="rect">
          <a:avLst/>
        </a:prstGeom>
      </xdr:spPr>
    </xdr:pic>
    <xdr:clientData/>
  </xdr:twoCellAnchor>
  <xdr:twoCellAnchor editAs="oneCell">
    <xdr:from>
      <xdr:col>1</xdr:col>
      <xdr:colOff>209550</xdr:colOff>
      <xdr:row>4</xdr:row>
      <xdr:rowOff>9525</xdr:rowOff>
    </xdr:from>
    <xdr:to>
      <xdr:col>1</xdr:col>
      <xdr:colOff>552450</xdr:colOff>
      <xdr:row>4</xdr:row>
      <xdr:rowOff>352424</xdr:rowOff>
    </xdr:to>
    <xdr:pic>
      <xdr:nvPicPr>
        <xdr:cNvPr id="6" name="Graphique 5" descr="Ampoule et engrenage avec un remplissage uni">
          <a:extLst>
            <a:ext uri="{FF2B5EF4-FFF2-40B4-BE49-F238E27FC236}">
              <a16:creationId xmlns:a16="http://schemas.microsoft.com/office/drawing/2014/main" id="{4AB80BB0-6E75-417D-85B2-E4C3C178D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590550" y="2247900"/>
          <a:ext cx="342900" cy="34289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118340</xdr:colOff>
      <xdr:row>3</xdr:row>
      <xdr:rowOff>248517</xdr:rowOff>
    </xdr:from>
    <xdr:to>
      <xdr:col>1</xdr:col>
      <xdr:colOff>473364</xdr:colOff>
      <xdr:row>5</xdr:row>
      <xdr:rowOff>27964</xdr:rowOff>
    </xdr:to>
    <xdr:pic>
      <xdr:nvPicPr>
        <xdr:cNvPr id="2" name="Graphique 1" descr="Ampoule et engrenage avec un remplissage uni">
          <a:extLst>
            <a:ext uri="{FF2B5EF4-FFF2-40B4-BE49-F238E27FC236}">
              <a16:creationId xmlns:a16="http://schemas.microsoft.com/office/drawing/2014/main" id="{6A8C71D3-0BF7-4C5D-95EB-A69CA0C01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505690" y="1264517"/>
          <a:ext cx="355024" cy="37952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QUEAUF/AppData/Local/Temp/Temp1_r54597_23_dossier.unique.annexes.zip/Doc%201-8%20-%20Annexe%203%20-%20Commande%20publiqu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tion"/>
      <sheetName val="Marchés"/>
      <sheetName val="Autres contrats"/>
      <sheetName val="Listes - Ne pas modifier"/>
      <sheetName val="Liste de choix"/>
    </sheetNames>
    <sheetDataSet>
      <sheetData sheetId="0" refreshError="1"/>
      <sheetData sheetId="1" refreshError="1"/>
      <sheetData sheetId="2" refreshError="1"/>
      <sheetData sheetId="3">
        <row r="2">
          <cell r="C2" t="str">
            <v>oui</v>
          </cell>
          <cell r="E2" t="str">
            <v>Travaux</v>
          </cell>
        </row>
        <row r="3">
          <cell r="C3" t="str">
            <v>non</v>
          </cell>
          <cell r="E3" t="str">
            <v>Fournitures</v>
          </cell>
        </row>
        <row r="4">
          <cell r="C4" t="str">
            <v>sans objet</v>
          </cell>
          <cell r="E4" t="str">
            <v>Services</v>
          </cell>
        </row>
        <row r="5">
          <cell r="E5" t="str">
            <v xml:space="preserve">Maîtrise d'œuvre </v>
          </cell>
        </row>
        <row r="6">
          <cell r="E6" t="str">
            <v>liste déroulante de choix</v>
          </cell>
        </row>
      </sheetData>
      <sheetData sheetId="4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A45ED-D2C6-4B37-96AD-B0C2C7E2E08C}">
  <sheetPr>
    <tabColor rgb="FF92D050"/>
  </sheetPr>
  <dimension ref="B1:K47"/>
  <sheetViews>
    <sheetView showGridLines="0" tabSelected="1" zoomScaleNormal="100" workbookViewId="0">
      <selection activeCell="B11" sqref="B11:E12"/>
    </sheetView>
  </sheetViews>
  <sheetFormatPr baseColWidth="10" defaultRowHeight="14.5" x14ac:dyDescent="0.35"/>
  <cols>
    <col min="1" max="1" width="5.54296875" customWidth="1"/>
    <col min="2" max="2" width="42.81640625" customWidth="1"/>
    <col min="3" max="3" width="20.453125" customWidth="1"/>
    <col min="4" max="4" width="22.36328125" customWidth="1"/>
    <col min="5" max="5" width="23.1796875" customWidth="1"/>
    <col min="6" max="6" width="5.54296875" customWidth="1"/>
  </cols>
  <sheetData>
    <row r="1" spans="2:11" s="1" customFormat="1" x14ac:dyDescent="0.35">
      <c r="E1"/>
    </row>
    <row r="2" spans="2:11" s="1" customFormat="1" ht="13.5" x14ac:dyDescent="0.25"/>
    <row r="3" spans="2:11" s="1" customFormat="1" ht="13.5" x14ac:dyDescent="0.25"/>
    <row r="4" spans="2:11" s="1" customFormat="1" ht="13.5" x14ac:dyDescent="0.25"/>
    <row r="5" spans="2:11" s="1" customFormat="1" ht="13.5" x14ac:dyDescent="0.25"/>
    <row r="6" spans="2:11" s="1" customFormat="1" ht="13.5" x14ac:dyDescent="0.25"/>
    <row r="7" spans="2:11" s="1" customFormat="1" ht="13.5" x14ac:dyDescent="0.25"/>
    <row r="8" spans="2:11" s="1" customFormat="1" ht="14" x14ac:dyDescent="0.3">
      <c r="B8" s="171" t="s">
        <v>195</v>
      </c>
    </row>
    <row r="9" spans="2:11" s="1" customFormat="1" ht="13.5" x14ac:dyDescent="0.25"/>
    <row r="10" spans="2:11" s="1" customFormat="1" ht="14" thickBot="1" x14ac:dyDescent="0.3"/>
    <row r="11" spans="2:11" s="1" customFormat="1" ht="30" customHeight="1" thickTop="1" x14ac:dyDescent="0.25">
      <c r="B11" s="278" t="s">
        <v>179</v>
      </c>
      <c r="C11" s="279"/>
      <c r="D11" s="279"/>
      <c r="E11" s="280"/>
    </row>
    <row r="12" spans="2:11" s="1" customFormat="1" ht="30" customHeight="1" thickBot="1" x14ac:dyDescent="0.3">
      <c r="B12" s="281"/>
      <c r="C12" s="282"/>
      <c r="D12" s="282"/>
      <c r="E12" s="283"/>
    </row>
    <row r="13" spans="2:11" s="1" customFormat="1" thickTop="1" x14ac:dyDescent="0.3">
      <c r="K13" s="171"/>
    </row>
    <row r="14" spans="2:11" s="1" customFormat="1" ht="13.5" x14ac:dyDescent="0.25"/>
    <row r="15" spans="2:11" s="2" customFormat="1" ht="22.5" customHeight="1" x14ac:dyDescent="0.25">
      <c r="B15" s="284" t="s">
        <v>156</v>
      </c>
      <c r="C15" s="284"/>
      <c r="D15" s="284"/>
      <c r="E15" s="284"/>
    </row>
    <row r="16" spans="2:11" s="1" customFormat="1" ht="18.5" customHeight="1" x14ac:dyDescent="0.25">
      <c r="B16" s="284"/>
      <c r="C16" s="284"/>
      <c r="D16" s="284"/>
      <c r="E16" s="284"/>
    </row>
    <row r="17" spans="2:5" ht="15" thickBot="1" x14ac:dyDescent="0.4"/>
    <row r="18" spans="2:5" ht="44.5" customHeight="1" thickBot="1" x14ac:dyDescent="0.4">
      <c r="B18" s="286" t="s">
        <v>169</v>
      </c>
      <c r="C18" s="287"/>
      <c r="D18" s="287"/>
      <c r="E18" s="288"/>
    </row>
    <row r="21" spans="2:5" ht="25" customHeight="1" x14ac:dyDescent="0.35">
      <c r="B21" s="3" t="s">
        <v>0</v>
      </c>
      <c r="C21" s="285"/>
      <c r="D21" s="285"/>
      <c r="E21" s="285"/>
    </row>
    <row r="22" spans="2:5" x14ac:dyDescent="0.35">
      <c r="B22" s="4"/>
      <c r="C22" s="4"/>
      <c r="D22" s="4"/>
      <c r="E22" s="4"/>
    </row>
    <row r="23" spans="2:5" ht="25" customHeight="1" x14ac:dyDescent="0.35">
      <c r="B23" s="3" t="s">
        <v>1</v>
      </c>
      <c r="C23" s="285"/>
      <c r="D23" s="285"/>
      <c r="E23" s="285"/>
    </row>
    <row r="24" spans="2:5" x14ac:dyDescent="0.35">
      <c r="B24" s="4"/>
      <c r="C24" s="4"/>
      <c r="D24" s="4"/>
      <c r="E24" s="4"/>
    </row>
    <row r="25" spans="2:5" x14ac:dyDescent="0.35">
      <c r="B25" s="5"/>
      <c r="C25" s="5"/>
      <c r="D25" s="5"/>
      <c r="E25" s="5"/>
    </row>
    <row r="26" spans="2:5" s="7" customFormat="1" ht="25" customHeight="1" x14ac:dyDescent="0.3">
      <c r="B26" s="6" t="s">
        <v>18</v>
      </c>
      <c r="C26" s="6"/>
      <c r="D26" s="6"/>
      <c r="E26" s="6"/>
    </row>
    <row r="27" spans="2:5" s="9" customFormat="1" ht="13" x14ac:dyDescent="0.3">
      <c r="B27" s="8"/>
      <c r="C27" s="8"/>
      <c r="D27" s="8"/>
      <c r="E27" s="8"/>
    </row>
    <row r="28" spans="2:5" s="10" customFormat="1" ht="13.5" x14ac:dyDescent="0.3">
      <c r="B28" s="276" t="s">
        <v>172</v>
      </c>
      <c r="C28" s="289" t="s">
        <v>175</v>
      </c>
      <c r="D28" s="289"/>
      <c r="E28" s="289"/>
    </row>
    <row r="29" spans="2:5" s="10" customFormat="1" ht="42" customHeight="1" x14ac:dyDescent="0.3">
      <c r="B29" s="276"/>
      <c r="C29" s="289"/>
      <c r="D29" s="289"/>
      <c r="E29" s="289"/>
    </row>
    <row r="30" spans="2:5" s="10" customFormat="1" ht="13.5" x14ac:dyDescent="0.3">
      <c r="B30" s="3"/>
      <c r="C30" s="11"/>
      <c r="D30" s="11"/>
      <c r="E30" s="11"/>
    </row>
    <row r="31" spans="2:5" s="10" customFormat="1" ht="13.5" customHeight="1" x14ac:dyDescent="0.3">
      <c r="B31" s="276" t="s">
        <v>173</v>
      </c>
      <c r="C31" s="289" t="s">
        <v>174</v>
      </c>
      <c r="D31" s="289"/>
      <c r="E31" s="289"/>
    </row>
    <row r="32" spans="2:5" s="10" customFormat="1" ht="41" customHeight="1" x14ac:dyDescent="0.3">
      <c r="B32" s="276"/>
      <c r="C32" s="289"/>
      <c r="D32" s="289"/>
      <c r="E32" s="289"/>
    </row>
    <row r="34" spans="2:5" x14ac:dyDescent="0.35">
      <c r="B34" s="276" t="s">
        <v>157</v>
      </c>
      <c r="C34" s="277" t="s">
        <v>170</v>
      </c>
      <c r="D34" s="277"/>
      <c r="E34" s="277"/>
    </row>
    <row r="35" spans="2:5" x14ac:dyDescent="0.35">
      <c r="B35" s="276"/>
      <c r="C35" s="277"/>
      <c r="D35" s="277"/>
      <c r="E35" s="277"/>
    </row>
    <row r="36" spans="2:5" x14ac:dyDescent="0.35">
      <c r="B36" s="215"/>
      <c r="C36" s="216"/>
      <c r="D36" s="216"/>
      <c r="E36" s="216"/>
    </row>
    <row r="37" spans="2:5" ht="29.5" customHeight="1" x14ac:dyDescent="0.35">
      <c r="B37" s="207" t="s">
        <v>184</v>
      </c>
      <c r="C37" s="275" t="s">
        <v>185</v>
      </c>
      <c r="D37" s="275"/>
      <c r="E37" s="275"/>
    </row>
    <row r="38" spans="2:5" x14ac:dyDescent="0.35">
      <c r="B38" s="215"/>
    </row>
    <row r="39" spans="2:5" ht="25" customHeight="1" x14ac:dyDescent="0.35">
      <c r="B39" s="6" t="s">
        <v>19</v>
      </c>
      <c r="C39" s="12"/>
      <c r="D39" s="12"/>
      <c r="E39" s="12"/>
    </row>
    <row r="41" spans="2:5" s="7" customFormat="1" ht="13.5" x14ac:dyDescent="0.3">
      <c r="B41" s="50"/>
      <c r="C41" s="7" t="s">
        <v>20</v>
      </c>
    </row>
    <row r="42" spans="2:5" s="7" customFormat="1" ht="13.5" x14ac:dyDescent="0.3"/>
    <row r="43" spans="2:5" s="7" customFormat="1" ht="13.5" x14ac:dyDescent="0.3">
      <c r="B43" s="49"/>
      <c r="C43" s="7" t="s">
        <v>21</v>
      </c>
    </row>
    <row r="44" spans="2:5" s="7" customFormat="1" ht="13.5" x14ac:dyDescent="0.3"/>
    <row r="45" spans="2:5" s="7" customFormat="1" ht="13.5" x14ac:dyDescent="0.3">
      <c r="B45" s="48"/>
      <c r="C45" s="7" t="s">
        <v>22</v>
      </c>
    </row>
    <row r="47" spans="2:5" x14ac:dyDescent="0.35">
      <c r="B47" s="51"/>
      <c r="C47" s="7" t="s">
        <v>75</v>
      </c>
    </row>
  </sheetData>
  <sheetProtection algorithmName="SHA-512" hashValue="JYcQrwt/g0NyRRkuYnqSGVi2HUKcuedcHd6HilzN6lPwO8XSNqtz0zOuMyMYspAyRIFxHglFs4z0N1eQMgnoZA==" saltValue="qqEBX6I707zjJOMfhLU2SA==" spinCount="100000" sheet="1" formatCells="0" formatColumns="0" formatRows="0" pivotTables="0"/>
  <mergeCells count="12">
    <mergeCell ref="C37:E37"/>
    <mergeCell ref="B34:B35"/>
    <mergeCell ref="C34:E35"/>
    <mergeCell ref="B11:E12"/>
    <mergeCell ref="B15:E16"/>
    <mergeCell ref="C21:E21"/>
    <mergeCell ref="C23:E23"/>
    <mergeCell ref="B18:E18"/>
    <mergeCell ref="B31:B32"/>
    <mergeCell ref="C31:E32"/>
    <mergeCell ref="B28:B29"/>
    <mergeCell ref="C28:E29"/>
  </mergeCells>
  <printOptions horizontalCentered="1"/>
  <pageMargins left="0.70866141732283472" right="0.70866141732283472" top="0.74803149606299213" bottom="0.74803149606299213" header="0.31496062992125984" footer="0.31496062992125984"/>
  <pageSetup paperSize="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K160"/>
  <sheetViews>
    <sheetView showGridLines="0" showRuler="0" zoomScaleNormal="100" zoomScaleSheetLayoutView="85" zoomScalePageLayoutView="80" workbookViewId="0">
      <selection activeCell="O9" sqref="O9"/>
    </sheetView>
  </sheetViews>
  <sheetFormatPr baseColWidth="10" defaultColWidth="11.54296875" defaultRowHeight="13.5" x14ac:dyDescent="0.35"/>
  <cols>
    <col min="1" max="1" width="5.81640625" style="26" customWidth="1"/>
    <col min="2" max="3" width="25.81640625" style="26" customWidth="1"/>
    <col min="4" max="4" width="28.36328125" style="26" customWidth="1"/>
    <col min="5" max="5" width="22.81640625" style="26" customWidth="1"/>
    <col min="6" max="6" width="20.08984375" style="26" customWidth="1"/>
    <col min="7" max="7" width="20.81640625" style="27" customWidth="1"/>
    <col min="8" max="8" width="5.54296875" style="26" customWidth="1"/>
    <col min="9" max="9" width="11.54296875" style="26"/>
    <col min="10" max="10" width="0" style="26" hidden="1" customWidth="1"/>
    <col min="11" max="16384" width="11.54296875" style="26"/>
  </cols>
  <sheetData>
    <row r="1" spans="2:7" ht="14" thickBot="1" x14ac:dyDescent="0.4"/>
    <row r="2" spans="2:7" s="1" customFormat="1" ht="30" customHeight="1" thickTop="1" x14ac:dyDescent="0.25">
      <c r="B2" s="278" t="s">
        <v>183</v>
      </c>
      <c r="C2" s="279"/>
      <c r="D2" s="279"/>
      <c r="E2" s="279"/>
      <c r="F2" s="279"/>
      <c r="G2" s="280"/>
    </row>
    <row r="3" spans="2:7" s="1" customFormat="1" ht="43" customHeight="1" thickBot="1" x14ac:dyDescent="0.3">
      <c r="B3" s="281"/>
      <c r="C3" s="282"/>
      <c r="D3" s="282"/>
      <c r="E3" s="282"/>
      <c r="F3" s="282"/>
      <c r="G3" s="283"/>
    </row>
    <row r="4" spans="2:7" ht="14.5" thickTop="1" thickBot="1" x14ac:dyDescent="0.4"/>
    <row r="5" spans="2:7" ht="85.5" customHeight="1" thickBot="1" x14ac:dyDescent="0.4">
      <c r="B5" s="293" t="s">
        <v>178</v>
      </c>
      <c r="C5" s="294"/>
      <c r="D5" s="294"/>
      <c r="E5" s="294"/>
      <c r="F5" s="294"/>
      <c r="G5" s="295"/>
    </row>
    <row r="7" spans="2:7" s="30" customFormat="1" ht="9.75" customHeight="1" thickBot="1" x14ac:dyDescent="0.4">
      <c r="B7" s="26"/>
      <c r="C7" s="26"/>
      <c r="D7" s="26"/>
      <c r="E7" s="28"/>
      <c r="F7" s="29"/>
      <c r="G7" s="28"/>
    </row>
    <row r="8" spans="2:7" ht="20.149999999999999" customHeight="1" x14ac:dyDescent="0.35">
      <c r="B8" s="32">
        <v>1</v>
      </c>
      <c r="C8" s="34">
        <v>2</v>
      </c>
      <c r="D8" s="203">
        <v>3</v>
      </c>
      <c r="E8" s="34">
        <v>4</v>
      </c>
      <c r="F8" s="34">
        <v>5</v>
      </c>
      <c r="G8" s="36">
        <v>6</v>
      </c>
    </row>
    <row r="9" spans="2:7" ht="54" customHeight="1" x14ac:dyDescent="0.35">
      <c r="B9" s="33" t="s">
        <v>9</v>
      </c>
      <c r="C9" s="387" t="s">
        <v>194</v>
      </c>
      <c r="D9" s="205" t="s">
        <v>7</v>
      </c>
      <c r="E9" s="35" t="s">
        <v>148</v>
      </c>
      <c r="F9" s="38" t="s">
        <v>149</v>
      </c>
      <c r="G9" s="37" t="s">
        <v>147</v>
      </c>
    </row>
    <row r="10" spans="2:7" ht="100.5" customHeight="1" thickBot="1" x14ac:dyDescent="0.4">
      <c r="B10" s="59" t="s">
        <v>193</v>
      </c>
      <c r="C10" s="388" t="s">
        <v>196</v>
      </c>
      <c r="D10" s="204" t="s">
        <v>153</v>
      </c>
      <c r="E10" s="60" t="s">
        <v>150</v>
      </c>
      <c r="F10" s="61" t="s">
        <v>155</v>
      </c>
      <c r="G10" s="62" t="s">
        <v>151</v>
      </c>
    </row>
    <row r="11" spans="2:7" ht="21.75" customHeight="1" thickBot="1" x14ac:dyDescent="0.4">
      <c r="B11" s="290" t="s">
        <v>2</v>
      </c>
      <c r="C11" s="291"/>
      <c r="D11" s="291"/>
      <c r="E11" s="291"/>
      <c r="F11" s="292"/>
      <c r="G11" s="96">
        <f>SUM(G12:G156)</f>
        <v>0</v>
      </c>
    </row>
    <row r="12" spans="2:7" ht="14.5" customHeight="1" x14ac:dyDescent="0.35">
      <c r="B12" s="63"/>
      <c r="C12" s="64"/>
      <c r="D12" s="64"/>
      <c r="E12" s="267"/>
      <c r="F12" s="270"/>
      <c r="G12" s="69">
        <f>ROUND(ROUND(E12,3)*ROUND(F12,3),2)</f>
        <v>0</v>
      </c>
    </row>
    <row r="13" spans="2:7" ht="14.5" customHeight="1" x14ac:dyDescent="0.35">
      <c r="B13" s="65"/>
      <c r="C13" s="66"/>
      <c r="D13" s="66"/>
      <c r="E13" s="268"/>
      <c r="F13" s="271"/>
      <c r="G13" s="69">
        <f t="shared" ref="G13:G76" si="0">ROUND(ROUND(E13,3)*ROUND(F13,3),2)</f>
        <v>0</v>
      </c>
    </row>
    <row r="14" spans="2:7" ht="14.5" customHeight="1" x14ac:dyDescent="0.35">
      <c r="B14" s="65"/>
      <c r="C14" s="66"/>
      <c r="D14" s="66"/>
      <c r="E14" s="268"/>
      <c r="F14" s="272"/>
      <c r="G14" s="69">
        <f t="shared" si="0"/>
        <v>0</v>
      </c>
    </row>
    <row r="15" spans="2:7" ht="14" customHeight="1" x14ac:dyDescent="0.35">
      <c r="B15" s="65"/>
      <c r="C15" s="66"/>
      <c r="D15" s="66"/>
      <c r="E15" s="268"/>
      <c r="F15" s="272"/>
      <c r="G15" s="69">
        <f t="shared" si="0"/>
        <v>0</v>
      </c>
    </row>
    <row r="16" spans="2:7" ht="14" customHeight="1" x14ac:dyDescent="0.35">
      <c r="B16" s="65"/>
      <c r="C16" s="66"/>
      <c r="D16" s="66"/>
      <c r="E16" s="268"/>
      <c r="F16" s="271"/>
      <c r="G16" s="69">
        <f t="shared" si="0"/>
        <v>0</v>
      </c>
    </row>
    <row r="17" spans="2:7" s="31" customFormat="1" ht="14" customHeight="1" x14ac:dyDescent="0.35">
      <c r="B17" s="65"/>
      <c r="C17" s="66"/>
      <c r="D17" s="66"/>
      <c r="E17" s="268"/>
      <c r="F17" s="272"/>
      <c r="G17" s="69">
        <f t="shared" si="0"/>
        <v>0</v>
      </c>
    </row>
    <row r="18" spans="2:7" s="31" customFormat="1" ht="14.5" customHeight="1" x14ac:dyDescent="0.35">
      <c r="B18" s="65"/>
      <c r="C18" s="66"/>
      <c r="D18" s="66"/>
      <c r="E18" s="268"/>
      <c r="F18" s="272"/>
      <c r="G18" s="69">
        <f t="shared" si="0"/>
        <v>0</v>
      </c>
    </row>
    <row r="19" spans="2:7" ht="13.5" customHeight="1" x14ac:dyDescent="0.35">
      <c r="B19" s="65"/>
      <c r="C19" s="66"/>
      <c r="D19" s="66"/>
      <c r="E19" s="268"/>
      <c r="F19" s="271"/>
      <c r="G19" s="69">
        <f t="shared" si="0"/>
        <v>0</v>
      </c>
    </row>
    <row r="20" spans="2:7" ht="14.5" customHeight="1" x14ac:dyDescent="0.35">
      <c r="B20" s="65"/>
      <c r="C20" s="66"/>
      <c r="D20" s="66"/>
      <c r="E20" s="268"/>
      <c r="F20" s="272"/>
      <c r="G20" s="69">
        <f t="shared" si="0"/>
        <v>0</v>
      </c>
    </row>
    <row r="21" spans="2:7" ht="14.5" customHeight="1" x14ac:dyDescent="0.35">
      <c r="B21" s="65"/>
      <c r="C21" s="66"/>
      <c r="D21" s="66"/>
      <c r="E21" s="268"/>
      <c r="F21" s="272"/>
      <c r="G21" s="69">
        <f t="shared" si="0"/>
        <v>0</v>
      </c>
    </row>
    <row r="22" spans="2:7" ht="14.5" customHeight="1" x14ac:dyDescent="0.35">
      <c r="B22" s="65"/>
      <c r="C22" s="66"/>
      <c r="D22" s="66"/>
      <c r="E22" s="268"/>
      <c r="F22" s="271"/>
      <c r="G22" s="69">
        <f t="shared" si="0"/>
        <v>0</v>
      </c>
    </row>
    <row r="23" spans="2:7" ht="14.5" customHeight="1" x14ac:dyDescent="0.35">
      <c r="B23" s="65"/>
      <c r="C23" s="66"/>
      <c r="D23" s="66"/>
      <c r="E23" s="268"/>
      <c r="F23" s="272"/>
      <c r="G23" s="69">
        <f t="shared" si="0"/>
        <v>0</v>
      </c>
    </row>
    <row r="24" spans="2:7" ht="14.5" customHeight="1" x14ac:dyDescent="0.35">
      <c r="B24" s="65"/>
      <c r="C24" s="66"/>
      <c r="D24" s="66"/>
      <c r="E24" s="268"/>
      <c r="F24" s="272"/>
      <c r="G24" s="69">
        <f t="shared" si="0"/>
        <v>0</v>
      </c>
    </row>
    <row r="25" spans="2:7" ht="14.5" customHeight="1" x14ac:dyDescent="0.35">
      <c r="B25" s="65"/>
      <c r="C25" s="66"/>
      <c r="D25" s="66"/>
      <c r="E25" s="268"/>
      <c r="F25" s="271"/>
      <c r="G25" s="69">
        <f t="shared" si="0"/>
        <v>0</v>
      </c>
    </row>
    <row r="26" spans="2:7" ht="14.5" customHeight="1" x14ac:dyDescent="0.35">
      <c r="B26" s="65"/>
      <c r="C26" s="66"/>
      <c r="D26" s="66"/>
      <c r="E26" s="268"/>
      <c r="F26" s="272"/>
      <c r="G26" s="69">
        <f t="shared" si="0"/>
        <v>0</v>
      </c>
    </row>
    <row r="27" spans="2:7" ht="14.5" customHeight="1" x14ac:dyDescent="0.35">
      <c r="B27" s="65"/>
      <c r="C27" s="66"/>
      <c r="D27" s="66"/>
      <c r="E27" s="268"/>
      <c r="F27" s="272"/>
      <c r="G27" s="69">
        <f t="shared" si="0"/>
        <v>0</v>
      </c>
    </row>
    <row r="28" spans="2:7" ht="14.5" customHeight="1" x14ac:dyDescent="0.35">
      <c r="B28" s="65"/>
      <c r="C28" s="66"/>
      <c r="D28" s="66"/>
      <c r="E28" s="268"/>
      <c r="F28" s="271"/>
      <c r="G28" s="69">
        <f t="shared" si="0"/>
        <v>0</v>
      </c>
    </row>
    <row r="29" spans="2:7" ht="14.5" customHeight="1" x14ac:dyDescent="0.35">
      <c r="B29" s="65"/>
      <c r="C29" s="66"/>
      <c r="D29" s="66"/>
      <c r="E29" s="268"/>
      <c r="F29" s="272"/>
      <c r="G29" s="69">
        <f t="shared" si="0"/>
        <v>0</v>
      </c>
    </row>
    <row r="30" spans="2:7" ht="14.5" customHeight="1" x14ac:dyDescent="0.35">
      <c r="B30" s="65"/>
      <c r="C30" s="66"/>
      <c r="D30" s="66"/>
      <c r="E30" s="268"/>
      <c r="F30" s="272"/>
      <c r="G30" s="69">
        <f t="shared" si="0"/>
        <v>0</v>
      </c>
    </row>
    <row r="31" spans="2:7" ht="14.5" customHeight="1" x14ac:dyDescent="0.35">
      <c r="B31" s="65"/>
      <c r="C31" s="66"/>
      <c r="D31" s="66"/>
      <c r="E31" s="268"/>
      <c r="F31" s="271"/>
      <c r="G31" s="69">
        <f t="shared" si="0"/>
        <v>0</v>
      </c>
    </row>
    <row r="32" spans="2:7" ht="14.5" customHeight="1" x14ac:dyDescent="0.35">
      <c r="B32" s="65"/>
      <c r="C32" s="66"/>
      <c r="D32" s="66"/>
      <c r="E32" s="268"/>
      <c r="F32" s="272"/>
      <c r="G32" s="69">
        <f t="shared" si="0"/>
        <v>0</v>
      </c>
    </row>
    <row r="33" spans="2:7" ht="14.5" customHeight="1" x14ac:dyDescent="0.35">
      <c r="B33" s="65"/>
      <c r="C33" s="66"/>
      <c r="D33" s="66"/>
      <c r="E33" s="268"/>
      <c r="F33" s="272"/>
      <c r="G33" s="69">
        <f t="shared" si="0"/>
        <v>0</v>
      </c>
    </row>
    <row r="34" spans="2:7" ht="14.5" customHeight="1" x14ac:dyDescent="0.35">
      <c r="B34" s="65"/>
      <c r="C34" s="66"/>
      <c r="D34" s="66"/>
      <c r="E34" s="268"/>
      <c r="F34" s="273"/>
      <c r="G34" s="69">
        <f t="shared" si="0"/>
        <v>0</v>
      </c>
    </row>
    <row r="35" spans="2:7" ht="14.5" customHeight="1" x14ac:dyDescent="0.35">
      <c r="B35" s="65"/>
      <c r="C35" s="66"/>
      <c r="D35" s="66"/>
      <c r="E35" s="268"/>
      <c r="F35" s="271"/>
      <c r="G35" s="69">
        <f t="shared" si="0"/>
        <v>0</v>
      </c>
    </row>
    <row r="36" spans="2:7" ht="14.5" customHeight="1" x14ac:dyDescent="0.35">
      <c r="B36" s="65"/>
      <c r="C36" s="66"/>
      <c r="D36" s="66"/>
      <c r="E36" s="268"/>
      <c r="F36" s="272"/>
      <c r="G36" s="69">
        <f t="shared" si="0"/>
        <v>0</v>
      </c>
    </row>
    <row r="37" spans="2:7" ht="18.75" customHeight="1" x14ac:dyDescent="0.35">
      <c r="B37" s="65"/>
      <c r="C37" s="66"/>
      <c r="D37" s="66"/>
      <c r="E37" s="268"/>
      <c r="F37" s="272"/>
      <c r="G37" s="69">
        <f t="shared" si="0"/>
        <v>0</v>
      </c>
    </row>
    <row r="38" spans="2:7" ht="15.75" customHeight="1" x14ac:dyDescent="0.35">
      <c r="B38" s="65"/>
      <c r="C38" s="66"/>
      <c r="D38" s="66"/>
      <c r="E38" s="268"/>
      <c r="F38" s="271"/>
      <c r="G38" s="69">
        <f t="shared" si="0"/>
        <v>0</v>
      </c>
    </row>
    <row r="39" spans="2:7" ht="14.5" customHeight="1" x14ac:dyDescent="0.35">
      <c r="B39" s="65"/>
      <c r="C39" s="66"/>
      <c r="D39" s="66"/>
      <c r="E39" s="268"/>
      <c r="F39" s="272"/>
      <c r="G39" s="69">
        <f t="shared" si="0"/>
        <v>0</v>
      </c>
    </row>
    <row r="40" spans="2:7" ht="14.5" customHeight="1" x14ac:dyDescent="0.35">
      <c r="B40" s="65"/>
      <c r="C40" s="66"/>
      <c r="D40" s="66"/>
      <c r="E40" s="268"/>
      <c r="F40" s="272"/>
      <c r="G40" s="69">
        <f t="shared" si="0"/>
        <v>0</v>
      </c>
    </row>
    <row r="41" spans="2:7" ht="14.5" customHeight="1" x14ac:dyDescent="0.35">
      <c r="B41" s="65"/>
      <c r="C41" s="66"/>
      <c r="D41" s="66"/>
      <c r="E41" s="268"/>
      <c r="F41" s="271"/>
      <c r="G41" s="69">
        <f t="shared" si="0"/>
        <v>0</v>
      </c>
    </row>
    <row r="42" spans="2:7" ht="14.5" customHeight="1" x14ac:dyDescent="0.35">
      <c r="B42" s="65"/>
      <c r="C42" s="66"/>
      <c r="D42" s="66"/>
      <c r="E42" s="268"/>
      <c r="F42" s="272"/>
      <c r="G42" s="69">
        <f t="shared" si="0"/>
        <v>0</v>
      </c>
    </row>
    <row r="43" spans="2:7" ht="14.5" customHeight="1" x14ac:dyDescent="0.35">
      <c r="B43" s="65"/>
      <c r="C43" s="66"/>
      <c r="D43" s="66"/>
      <c r="E43" s="268"/>
      <c r="F43" s="272"/>
      <c r="G43" s="69">
        <f t="shared" si="0"/>
        <v>0</v>
      </c>
    </row>
    <row r="44" spans="2:7" ht="14.5" customHeight="1" x14ac:dyDescent="0.35">
      <c r="B44" s="65"/>
      <c r="C44" s="66"/>
      <c r="D44" s="66"/>
      <c r="E44" s="268"/>
      <c r="F44" s="271"/>
      <c r="G44" s="69">
        <f t="shared" si="0"/>
        <v>0</v>
      </c>
    </row>
    <row r="45" spans="2:7" ht="14.5" customHeight="1" x14ac:dyDescent="0.35">
      <c r="B45" s="65"/>
      <c r="C45" s="66"/>
      <c r="D45" s="66"/>
      <c r="E45" s="268"/>
      <c r="F45" s="272"/>
      <c r="G45" s="69">
        <f t="shared" si="0"/>
        <v>0</v>
      </c>
    </row>
    <row r="46" spans="2:7" ht="14.5" customHeight="1" x14ac:dyDescent="0.35">
      <c r="B46" s="65"/>
      <c r="C46" s="66"/>
      <c r="D46" s="66"/>
      <c r="E46" s="268"/>
      <c r="F46" s="272"/>
      <c r="G46" s="69">
        <f t="shared" si="0"/>
        <v>0</v>
      </c>
    </row>
    <row r="47" spans="2:7" ht="14.5" customHeight="1" x14ac:dyDescent="0.35">
      <c r="B47" s="65"/>
      <c r="C47" s="66"/>
      <c r="D47" s="66"/>
      <c r="E47" s="268"/>
      <c r="F47" s="271"/>
      <c r="G47" s="69">
        <f t="shared" si="0"/>
        <v>0</v>
      </c>
    </row>
    <row r="48" spans="2:7" ht="14.5" customHeight="1" x14ac:dyDescent="0.35">
      <c r="B48" s="65"/>
      <c r="C48" s="66"/>
      <c r="D48" s="66"/>
      <c r="E48" s="268"/>
      <c r="F48" s="272"/>
      <c r="G48" s="69">
        <f t="shared" si="0"/>
        <v>0</v>
      </c>
    </row>
    <row r="49" spans="2:7" ht="14.5" customHeight="1" x14ac:dyDescent="0.35">
      <c r="B49" s="65"/>
      <c r="C49" s="66"/>
      <c r="D49" s="66"/>
      <c r="E49" s="268"/>
      <c r="F49" s="272"/>
      <c r="G49" s="69">
        <f t="shared" si="0"/>
        <v>0</v>
      </c>
    </row>
    <row r="50" spans="2:7" ht="14.5" customHeight="1" x14ac:dyDescent="0.35">
      <c r="B50" s="65"/>
      <c r="C50" s="66"/>
      <c r="D50" s="66"/>
      <c r="E50" s="268"/>
      <c r="F50" s="271"/>
      <c r="G50" s="69">
        <f t="shared" si="0"/>
        <v>0</v>
      </c>
    </row>
    <row r="51" spans="2:7" ht="14.5" customHeight="1" x14ac:dyDescent="0.35">
      <c r="B51" s="65"/>
      <c r="C51" s="66"/>
      <c r="D51" s="66"/>
      <c r="E51" s="268"/>
      <c r="F51" s="272"/>
      <c r="G51" s="69">
        <f t="shared" si="0"/>
        <v>0</v>
      </c>
    </row>
    <row r="52" spans="2:7" ht="14.5" customHeight="1" x14ac:dyDescent="0.35">
      <c r="B52" s="65"/>
      <c r="C52" s="66"/>
      <c r="D52" s="66"/>
      <c r="E52" s="268"/>
      <c r="F52" s="272"/>
      <c r="G52" s="69">
        <f t="shared" si="0"/>
        <v>0</v>
      </c>
    </row>
    <row r="53" spans="2:7" ht="14.5" customHeight="1" x14ac:dyDescent="0.35">
      <c r="B53" s="65"/>
      <c r="C53" s="66"/>
      <c r="D53" s="66"/>
      <c r="E53" s="268"/>
      <c r="F53" s="271"/>
      <c r="G53" s="69">
        <f t="shared" si="0"/>
        <v>0</v>
      </c>
    </row>
    <row r="54" spans="2:7" ht="14.5" customHeight="1" x14ac:dyDescent="0.35">
      <c r="B54" s="65"/>
      <c r="C54" s="66"/>
      <c r="D54" s="66"/>
      <c r="E54" s="268"/>
      <c r="F54" s="272"/>
      <c r="G54" s="69">
        <f t="shared" si="0"/>
        <v>0</v>
      </c>
    </row>
    <row r="55" spans="2:7" ht="14.5" customHeight="1" x14ac:dyDescent="0.35">
      <c r="B55" s="65"/>
      <c r="C55" s="66"/>
      <c r="D55" s="66"/>
      <c r="E55" s="268"/>
      <c r="F55" s="272"/>
      <c r="G55" s="69">
        <f t="shared" si="0"/>
        <v>0</v>
      </c>
    </row>
    <row r="56" spans="2:7" ht="14.5" customHeight="1" x14ac:dyDescent="0.35">
      <c r="B56" s="65"/>
      <c r="C56" s="66"/>
      <c r="D56" s="66"/>
      <c r="E56" s="268"/>
      <c r="F56" s="273"/>
      <c r="G56" s="69">
        <f t="shared" si="0"/>
        <v>0</v>
      </c>
    </row>
    <row r="57" spans="2:7" ht="14.5" customHeight="1" x14ac:dyDescent="0.35">
      <c r="B57" s="65"/>
      <c r="C57" s="66"/>
      <c r="D57" s="66"/>
      <c r="E57" s="268"/>
      <c r="F57" s="271"/>
      <c r="G57" s="69">
        <f t="shared" si="0"/>
        <v>0</v>
      </c>
    </row>
    <row r="58" spans="2:7" ht="14.5" customHeight="1" x14ac:dyDescent="0.35">
      <c r="B58" s="65"/>
      <c r="C58" s="66"/>
      <c r="D58" s="66"/>
      <c r="E58" s="268"/>
      <c r="F58" s="272"/>
      <c r="G58" s="69">
        <f t="shared" si="0"/>
        <v>0</v>
      </c>
    </row>
    <row r="59" spans="2:7" ht="14.5" customHeight="1" x14ac:dyDescent="0.35">
      <c r="B59" s="65"/>
      <c r="C59" s="66"/>
      <c r="D59" s="66"/>
      <c r="E59" s="268"/>
      <c r="F59" s="272"/>
      <c r="G59" s="69">
        <f t="shared" si="0"/>
        <v>0</v>
      </c>
    </row>
    <row r="60" spans="2:7" ht="14.5" customHeight="1" x14ac:dyDescent="0.35">
      <c r="B60" s="65"/>
      <c r="C60" s="66"/>
      <c r="D60" s="66"/>
      <c r="E60" s="268"/>
      <c r="F60" s="271"/>
      <c r="G60" s="69">
        <f t="shared" si="0"/>
        <v>0</v>
      </c>
    </row>
    <row r="61" spans="2:7" ht="14.5" customHeight="1" x14ac:dyDescent="0.35">
      <c r="B61" s="65"/>
      <c r="C61" s="66"/>
      <c r="D61" s="66"/>
      <c r="E61" s="268"/>
      <c r="F61" s="272"/>
      <c r="G61" s="69">
        <f t="shared" si="0"/>
        <v>0</v>
      </c>
    </row>
    <row r="62" spans="2:7" ht="14.5" customHeight="1" x14ac:dyDescent="0.35">
      <c r="B62" s="65"/>
      <c r="C62" s="66"/>
      <c r="D62" s="66"/>
      <c r="E62" s="268"/>
      <c r="F62" s="272"/>
      <c r="G62" s="69">
        <f t="shared" si="0"/>
        <v>0</v>
      </c>
    </row>
    <row r="63" spans="2:7" ht="14.5" customHeight="1" x14ac:dyDescent="0.35">
      <c r="B63" s="65"/>
      <c r="C63" s="66"/>
      <c r="D63" s="66"/>
      <c r="E63" s="268"/>
      <c r="F63" s="271"/>
      <c r="G63" s="69">
        <f t="shared" si="0"/>
        <v>0</v>
      </c>
    </row>
    <row r="64" spans="2:7" ht="14.5" customHeight="1" x14ac:dyDescent="0.35">
      <c r="B64" s="65"/>
      <c r="C64" s="66"/>
      <c r="D64" s="66"/>
      <c r="E64" s="268"/>
      <c r="F64" s="272"/>
      <c r="G64" s="69">
        <f t="shared" si="0"/>
        <v>0</v>
      </c>
    </row>
    <row r="65" spans="2:7" ht="14.5" customHeight="1" x14ac:dyDescent="0.35">
      <c r="B65" s="65"/>
      <c r="C65" s="66"/>
      <c r="D65" s="66"/>
      <c r="E65" s="268"/>
      <c r="F65" s="272"/>
      <c r="G65" s="69">
        <f t="shared" si="0"/>
        <v>0</v>
      </c>
    </row>
    <row r="66" spans="2:7" ht="14.5" customHeight="1" x14ac:dyDescent="0.35">
      <c r="B66" s="65"/>
      <c r="C66" s="66"/>
      <c r="D66" s="66"/>
      <c r="E66" s="268"/>
      <c r="F66" s="271"/>
      <c r="G66" s="69">
        <f t="shared" si="0"/>
        <v>0</v>
      </c>
    </row>
    <row r="67" spans="2:7" ht="14.5" customHeight="1" x14ac:dyDescent="0.35">
      <c r="B67" s="65"/>
      <c r="C67" s="66"/>
      <c r="D67" s="66"/>
      <c r="E67" s="268"/>
      <c r="F67" s="272"/>
      <c r="G67" s="69">
        <f t="shared" si="0"/>
        <v>0</v>
      </c>
    </row>
    <row r="68" spans="2:7" ht="14.5" customHeight="1" x14ac:dyDescent="0.35">
      <c r="B68" s="65"/>
      <c r="C68" s="66"/>
      <c r="D68" s="66"/>
      <c r="E68" s="268"/>
      <c r="F68" s="272"/>
      <c r="G68" s="69">
        <f t="shared" si="0"/>
        <v>0</v>
      </c>
    </row>
    <row r="69" spans="2:7" ht="14.5" customHeight="1" x14ac:dyDescent="0.35">
      <c r="B69" s="65"/>
      <c r="C69" s="66"/>
      <c r="D69" s="66"/>
      <c r="E69" s="268"/>
      <c r="F69" s="271"/>
      <c r="G69" s="69">
        <f t="shared" si="0"/>
        <v>0</v>
      </c>
    </row>
    <row r="70" spans="2:7" ht="14.5" customHeight="1" x14ac:dyDescent="0.35">
      <c r="B70" s="65"/>
      <c r="C70" s="66"/>
      <c r="D70" s="66"/>
      <c r="E70" s="268"/>
      <c r="F70" s="272"/>
      <c r="G70" s="69">
        <f t="shared" si="0"/>
        <v>0</v>
      </c>
    </row>
    <row r="71" spans="2:7" ht="14.5" customHeight="1" x14ac:dyDescent="0.35">
      <c r="B71" s="65"/>
      <c r="C71" s="66"/>
      <c r="D71" s="66"/>
      <c r="E71" s="268"/>
      <c r="F71" s="272"/>
      <c r="G71" s="69">
        <f t="shared" si="0"/>
        <v>0</v>
      </c>
    </row>
    <row r="72" spans="2:7" ht="14.5" customHeight="1" x14ac:dyDescent="0.35">
      <c r="B72" s="65"/>
      <c r="C72" s="66"/>
      <c r="D72" s="66"/>
      <c r="E72" s="268"/>
      <c r="F72" s="271"/>
      <c r="G72" s="69">
        <f t="shared" si="0"/>
        <v>0</v>
      </c>
    </row>
    <row r="73" spans="2:7" ht="14.5" customHeight="1" x14ac:dyDescent="0.35">
      <c r="B73" s="65"/>
      <c r="C73" s="66"/>
      <c r="D73" s="66"/>
      <c r="E73" s="268"/>
      <c r="F73" s="272"/>
      <c r="G73" s="69">
        <f t="shared" si="0"/>
        <v>0</v>
      </c>
    </row>
    <row r="74" spans="2:7" ht="14.5" customHeight="1" x14ac:dyDescent="0.35">
      <c r="B74" s="65"/>
      <c r="C74" s="66"/>
      <c r="D74" s="66"/>
      <c r="E74" s="268"/>
      <c r="F74" s="272"/>
      <c r="G74" s="69">
        <f t="shared" si="0"/>
        <v>0</v>
      </c>
    </row>
    <row r="75" spans="2:7" ht="14.5" customHeight="1" x14ac:dyDescent="0.35">
      <c r="B75" s="65"/>
      <c r="C75" s="66"/>
      <c r="D75" s="66"/>
      <c r="E75" s="268"/>
      <c r="F75" s="271"/>
      <c r="G75" s="69">
        <f t="shared" si="0"/>
        <v>0</v>
      </c>
    </row>
    <row r="76" spans="2:7" ht="14.5" customHeight="1" x14ac:dyDescent="0.35">
      <c r="B76" s="65"/>
      <c r="C76" s="66"/>
      <c r="D76" s="66"/>
      <c r="E76" s="268"/>
      <c r="F76" s="272"/>
      <c r="G76" s="69">
        <f t="shared" si="0"/>
        <v>0</v>
      </c>
    </row>
    <row r="77" spans="2:7" ht="14.5" customHeight="1" x14ac:dyDescent="0.35">
      <c r="B77" s="65"/>
      <c r="C77" s="66"/>
      <c r="D77" s="66"/>
      <c r="E77" s="268"/>
      <c r="F77" s="272"/>
      <c r="G77" s="69">
        <f t="shared" ref="G77:G140" si="1">ROUND(ROUND(E77,3)*ROUND(F77,3),2)</f>
        <v>0</v>
      </c>
    </row>
    <row r="78" spans="2:7" ht="14.5" customHeight="1" x14ac:dyDescent="0.35">
      <c r="B78" s="65"/>
      <c r="C78" s="66"/>
      <c r="D78" s="66"/>
      <c r="E78" s="268"/>
      <c r="F78" s="273"/>
      <c r="G78" s="69">
        <f t="shared" si="1"/>
        <v>0</v>
      </c>
    </row>
    <row r="79" spans="2:7" ht="14.5" customHeight="1" x14ac:dyDescent="0.35">
      <c r="B79" s="65"/>
      <c r="C79" s="66"/>
      <c r="D79" s="66"/>
      <c r="E79" s="268"/>
      <c r="F79" s="271"/>
      <c r="G79" s="69">
        <f t="shared" si="1"/>
        <v>0</v>
      </c>
    </row>
    <row r="80" spans="2:7" ht="14.5" customHeight="1" x14ac:dyDescent="0.35">
      <c r="B80" s="65"/>
      <c r="C80" s="66"/>
      <c r="D80" s="66"/>
      <c r="E80" s="268"/>
      <c r="F80" s="272"/>
      <c r="G80" s="69">
        <f t="shared" si="1"/>
        <v>0</v>
      </c>
    </row>
    <row r="81" spans="2:10" ht="14.5" customHeight="1" x14ac:dyDescent="0.35">
      <c r="B81" s="65"/>
      <c r="C81" s="66"/>
      <c r="D81" s="66"/>
      <c r="E81" s="268"/>
      <c r="F81" s="272"/>
      <c r="G81" s="69">
        <f t="shared" si="1"/>
        <v>0</v>
      </c>
    </row>
    <row r="82" spans="2:10" ht="14.5" customHeight="1" x14ac:dyDescent="0.35">
      <c r="B82" s="65"/>
      <c r="C82" s="66"/>
      <c r="D82" s="66"/>
      <c r="E82" s="268"/>
      <c r="F82" s="271"/>
      <c r="G82" s="69">
        <f t="shared" si="1"/>
        <v>0</v>
      </c>
    </row>
    <row r="83" spans="2:10" ht="14.5" customHeight="1" x14ac:dyDescent="0.35">
      <c r="B83" s="65"/>
      <c r="C83" s="66"/>
      <c r="D83" s="66"/>
      <c r="E83" s="268"/>
      <c r="F83" s="272"/>
      <c r="G83" s="69">
        <f t="shared" si="1"/>
        <v>0</v>
      </c>
    </row>
    <row r="84" spans="2:10" ht="14.5" customHeight="1" x14ac:dyDescent="0.35">
      <c r="B84" s="65"/>
      <c r="C84" s="66"/>
      <c r="D84" s="66"/>
      <c r="E84" s="268"/>
      <c r="F84" s="272"/>
      <c r="G84" s="69">
        <f t="shared" si="1"/>
        <v>0</v>
      </c>
    </row>
    <row r="85" spans="2:10" ht="14.5" customHeight="1" x14ac:dyDescent="0.35">
      <c r="B85" s="65"/>
      <c r="C85" s="66"/>
      <c r="D85" s="66"/>
      <c r="E85" s="268"/>
      <c r="F85" s="271"/>
      <c r="G85" s="69">
        <f t="shared" si="1"/>
        <v>0</v>
      </c>
    </row>
    <row r="86" spans="2:10" ht="14.5" customHeight="1" x14ac:dyDescent="0.35">
      <c r="B86" s="65"/>
      <c r="C86" s="66"/>
      <c r="D86" s="66"/>
      <c r="E86" s="268"/>
      <c r="F86" s="272"/>
      <c r="G86" s="69">
        <f t="shared" si="1"/>
        <v>0</v>
      </c>
    </row>
    <row r="87" spans="2:10" ht="14.5" customHeight="1" x14ac:dyDescent="0.35">
      <c r="B87" s="65"/>
      <c r="C87" s="66"/>
      <c r="D87" s="66"/>
      <c r="E87" s="268"/>
      <c r="F87" s="272"/>
      <c r="G87" s="69">
        <f t="shared" si="1"/>
        <v>0</v>
      </c>
    </row>
    <row r="88" spans="2:10" ht="14.5" customHeight="1" x14ac:dyDescent="0.35">
      <c r="B88" s="65"/>
      <c r="C88" s="66"/>
      <c r="D88" s="66"/>
      <c r="E88" s="268"/>
      <c r="F88" s="271"/>
      <c r="G88" s="69">
        <f t="shared" si="1"/>
        <v>0</v>
      </c>
      <c r="J88" s="31" t="s">
        <v>11</v>
      </c>
    </row>
    <row r="89" spans="2:10" ht="14.5" customHeight="1" x14ac:dyDescent="0.35">
      <c r="B89" s="65"/>
      <c r="C89" s="66"/>
      <c r="D89" s="66"/>
      <c r="E89" s="268"/>
      <c r="F89" s="272"/>
      <c r="G89" s="69">
        <f t="shared" si="1"/>
        <v>0</v>
      </c>
      <c r="J89" s="31" t="s">
        <v>12</v>
      </c>
    </row>
    <row r="90" spans="2:10" ht="14.5" customHeight="1" x14ac:dyDescent="0.35">
      <c r="B90" s="65"/>
      <c r="C90" s="66"/>
      <c r="D90" s="66"/>
      <c r="E90" s="268"/>
      <c r="F90" s="272"/>
      <c r="G90" s="69">
        <f t="shared" si="1"/>
        <v>0</v>
      </c>
      <c r="J90" s="26" t="s">
        <v>13</v>
      </c>
    </row>
    <row r="91" spans="2:10" ht="14.5" customHeight="1" x14ac:dyDescent="0.35">
      <c r="B91" s="65"/>
      <c r="C91" s="66"/>
      <c r="D91" s="66"/>
      <c r="E91" s="268"/>
      <c r="F91" s="271"/>
      <c r="G91" s="69">
        <f t="shared" si="1"/>
        <v>0</v>
      </c>
      <c r="J91" s="26" t="s">
        <v>14</v>
      </c>
    </row>
    <row r="92" spans="2:10" ht="14.5" customHeight="1" x14ac:dyDescent="0.35">
      <c r="B92" s="65"/>
      <c r="C92" s="66"/>
      <c r="D92" s="66"/>
      <c r="E92" s="268"/>
      <c r="F92" s="272"/>
      <c r="G92" s="69">
        <f t="shared" si="1"/>
        <v>0</v>
      </c>
    </row>
    <row r="93" spans="2:10" ht="14.5" customHeight="1" x14ac:dyDescent="0.35">
      <c r="B93" s="65"/>
      <c r="C93" s="66"/>
      <c r="D93" s="66"/>
      <c r="E93" s="268"/>
      <c r="F93" s="272"/>
      <c r="G93" s="69">
        <f t="shared" si="1"/>
        <v>0</v>
      </c>
    </row>
    <row r="94" spans="2:10" ht="14.5" customHeight="1" x14ac:dyDescent="0.35">
      <c r="B94" s="65"/>
      <c r="C94" s="66"/>
      <c r="D94" s="66"/>
      <c r="E94" s="268"/>
      <c r="F94" s="271"/>
      <c r="G94" s="69">
        <f t="shared" si="1"/>
        <v>0</v>
      </c>
    </row>
    <row r="95" spans="2:10" ht="14.5" customHeight="1" x14ac:dyDescent="0.35">
      <c r="B95" s="65"/>
      <c r="C95" s="66"/>
      <c r="D95" s="66"/>
      <c r="E95" s="268"/>
      <c r="F95" s="272"/>
      <c r="G95" s="69">
        <f t="shared" si="1"/>
        <v>0</v>
      </c>
    </row>
    <row r="96" spans="2:10" ht="14.5" customHeight="1" x14ac:dyDescent="0.35">
      <c r="B96" s="65"/>
      <c r="C96" s="66"/>
      <c r="D96" s="66"/>
      <c r="E96" s="268"/>
      <c r="F96" s="272"/>
      <c r="G96" s="69">
        <f t="shared" si="1"/>
        <v>0</v>
      </c>
    </row>
    <row r="97" spans="2:7" ht="14.5" customHeight="1" x14ac:dyDescent="0.35">
      <c r="B97" s="65"/>
      <c r="C97" s="66"/>
      <c r="D97" s="66"/>
      <c r="E97" s="268"/>
      <c r="F97" s="271"/>
      <c r="G97" s="69">
        <f t="shared" si="1"/>
        <v>0</v>
      </c>
    </row>
    <row r="98" spans="2:7" ht="14.5" customHeight="1" x14ac:dyDescent="0.35">
      <c r="B98" s="65"/>
      <c r="C98" s="66"/>
      <c r="D98" s="66"/>
      <c r="E98" s="268"/>
      <c r="F98" s="272"/>
      <c r="G98" s="69">
        <f t="shared" si="1"/>
        <v>0</v>
      </c>
    </row>
    <row r="99" spans="2:7" ht="14.5" customHeight="1" x14ac:dyDescent="0.35">
      <c r="B99" s="65"/>
      <c r="C99" s="66"/>
      <c r="D99" s="66"/>
      <c r="E99" s="268"/>
      <c r="F99" s="272"/>
      <c r="G99" s="69">
        <f t="shared" si="1"/>
        <v>0</v>
      </c>
    </row>
    <row r="100" spans="2:7" ht="14.5" customHeight="1" x14ac:dyDescent="0.35">
      <c r="B100" s="65"/>
      <c r="C100" s="66"/>
      <c r="D100" s="66"/>
      <c r="E100" s="268"/>
      <c r="F100" s="273"/>
      <c r="G100" s="69">
        <f t="shared" si="1"/>
        <v>0</v>
      </c>
    </row>
    <row r="101" spans="2:7" ht="14.5" customHeight="1" x14ac:dyDescent="0.35">
      <c r="B101" s="65"/>
      <c r="C101" s="66"/>
      <c r="D101" s="66"/>
      <c r="E101" s="268"/>
      <c r="F101" s="271"/>
      <c r="G101" s="69">
        <f t="shared" si="1"/>
        <v>0</v>
      </c>
    </row>
    <row r="102" spans="2:7" ht="14.5" customHeight="1" x14ac:dyDescent="0.35">
      <c r="B102" s="65"/>
      <c r="C102" s="66"/>
      <c r="D102" s="66"/>
      <c r="E102" s="268"/>
      <c r="F102" s="272"/>
      <c r="G102" s="69">
        <f t="shared" si="1"/>
        <v>0</v>
      </c>
    </row>
    <row r="103" spans="2:7" ht="14.5" customHeight="1" x14ac:dyDescent="0.35">
      <c r="B103" s="65"/>
      <c r="C103" s="66"/>
      <c r="D103" s="66"/>
      <c r="E103" s="268"/>
      <c r="F103" s="272"/>
      <c r="G103" s="69">
        <f t="shared" si="1"/>
        <v>0</v>
      </c>
    </row>
    <row r="104" spans="2:7" ht="14.5" customHeight="1" x14ac:dyDescent="0.35">
      <c r="B104" s="65"/>
      <c r="C104" s="66"/>
      <c r="D104" s="66"/>
      <c r="E104" s="268"/>
      <c r="F104" s="271"/>
      <c r="G104" s="69">
        <f t="shared" si="1"/>
        <v>0</v>
      </c>
    </row>
    <row r="105" spans="2:7" ht="14.5" customHeight="1" x14ac:dyDescent="0.35">
      <c r="B105" s="65"/>
      <c r="C105" s="66"/>
      <c r="D105" s="66"/>
      <c r="E105" s="268"/>
      <c r="F105" s="272"/>
      <c r="G105" s="69">
        <f t="shared" si="1"/>
        <v>0</v>
      </c>
    </row>
    <row r="106" spans="2:7" ht="14.5" customHeight="1" x14ac:dyDescent="0.35">
      <c r="B106" s="65"/>
      <c r="C106" s="66"/>
      <c r="D106" s="66"/>
      <c r="E106" s="268"/>
      <c r="F106" s="272"/>
      <c r="G106" s="69">
        <f t="shared" si="1"/>
        <v>0</v>
      </c>
    </row>
    <row r="107" spans="2:7" ht="14.5" customHeight="1" x14ac:dyDescent="0.35">
      <c r="B107" s="65"/>
      <c r="C107" s="66"/>
      <c r="D107" s="66"/>
      <c r="E107" s="268"/>
      <c r="F107" s="271"/>
      <c r="G107" s="69">
        <f t="shared" si="1"/>
        <v>0</v>
      </c>
    </row>
    <row r="108" spans="2:7" ht="14.5" customHeight="1" x14ac:dyDescent="0.35">
      <c r="B108" s="65"/>
      <c r="C108" s="66"/>
      <c r="D108" s="66"/>
      <c r="E108" s="268"/>
      <c r="F108" s="272"/>
      <c r="G108" s="69">
        <f t="shared" si="1"/>
        <v>0</v>
      </c>
    </row>
    <row r="109" spans="2:7" ht="14.5" customHeight="1" x14ac:dyDescent="0.35">
      <c r="B109" s="65"/>
      <c r="C109" s="66"/>
      <c r="D109" s="66"/>
      <c r="E109" s="268"/>
      <c r="F109" s="272"/>
      <c r="G109" s="69">
        <f t="shared" si="1"/>
        <v>0</v>
      </c>
    </row>
    <row r="110" spans="2:7" ht="14.5" customHeight="1" x14ac:dyDescent="0.35">
      <c r="B110" s="65"/>
      <c r="C110" s="66"/>
      <c r="D110" s="66"/>
      <c r="E110" s="268"/>
      <c r="F110" s="271"/>
      <c r="G110" s="69">
        <f t="shared" si="1"/>
        <v>0</v>
      </c>
    </row>
    <row r="111" spans="2:7" ht="14.5" customHeight="1" x14ac:dyDescent="0.35">
      <c r="B111" s="65"/>
      <c r="C111" s="66"/>
      <c r="D111" s="66"/>
      <c r="E111" s="268"/>
      <c r="F111" s="272"/>
      <c r="G111" s="69">
        <f t="shared" si="1"/>
        <v>0</v>
      </c>
    </row>
    <row r="112" spans="2:7" ht="14.5" customHeight="1" x14ac:dyDescent="0.35">
      <c r="B112" s="65"/>
      <c r="C112" s="66"/>
      <c r="D112" s="66"/>
      <c r="E112" s="268"/>
      <c r="F112" s="272"/>
      <c r="G112" s="69">
        <f t="shared" si="1"/>
        <v>0</v>
      </c>
    </row>
    <row r="113" spans="2:7" ht="14.5" customHeight="1" x14ac:dyDescent="0.35">
      <c r="B113" s="65"/>
      <c r="C113" s="66"/>
      <c r="D113" s="66"/>
      <c r="E113" s="268"/>
      <c r="F113" s="271"/>
      <c r="G113" s="69">
        <f t="shared" si="1"/>
        <v>0</v>
      </c>
    </row>
    <row r="114" spans="2:7" ht="14.5" customHeight="1" x14ac:dyDescent="0.35">
      <c r="B114" s="65"/>
      <c r="C114" s="66"/>
      <c r="D114" s="66"/>
      <c r="E114" s="268"/>
      <c r="F114" s="272"/>
      <c r="G114" s="69">
        <f t="shared" si="1"/>
        <v>0</v>
      </c>
    </row>
    <row r="115" spans="2:7" ht="14.5" customHeight="1" x14ac:dyDescent="0.35">
      <c r="B115" s="65"/>
      <c r="C115" s="66"/>
      <c r="D115" s="66"/>
      <c r="E115" s="268"/>
      <c r="F115" s="272"/>
      <c r="G115" s="69">
        <f t="shared" si="1"/>
        <v>0</v>
      </c>
    </row>
    <row r="116" spans="2:7" ht="14.5" customHeight="1" x14ac:dyDescent="0.35">
      <c r="B116" s="65"/>
      <c r="C116" s="66"/>
      <c r="D116" s="66"/>
      <c r="E116" s="268"/>
      <c r="F116" s="271"/>
      <c r="G116" s="69">
        <f t="shared" si="1"/>
        <v>0</v>
      </c>
    </row>
    <row r="117" spans="2:7" ht="14.5" customHeight="1" x14ac:dyDescent="0.35">
      <c r="B117" s="65"/>
      <c r="C117" s="66"/>
      <c r="D117" s="66"/>
      <c r="E117" s="268"/>
      <c r="F117" s="272"/>
      <c r="G117" s="69">
        <f t="shared" si="1"/>
        <v>0</v>
      </c>
    </row>
    <row r="118" spans="2:7" ht="14.5" customHeight="1" x14ac:dyDescent="0.35">
      <c r="B118" s="65"/>
      <c r="C118" s="66"/>
      <c r="D118" s="66"/>
      <c r="E118" s="268"/>
      <c r="F118" s="272"/>
      <c r="G118" s="69">
        <f t="shared" si="1"/>
        <v>0</v>
      </c>
    </row>
    <row r="119" spans="2:7" ht="14.5" customHeight="1" x14ac:dyDescent="0.35">
      <c r="B119" s="65"/>
      <c r="C119" s="66"/>
      <c r="D119" s="66"/>
      <c r="E119" s="268"/>
      <c r="F119" s="271"/>
      <c r="G119" s="69">
        <f t="shared" si="1"/>
        <v>0</v>
      </c>
    </row>
    <row r="120" spans="2:7" ht="14.5" customHeight="1" x14ac:dyDescent="0.35">
      <c r="B120" s="65"/>
      <c r="C120" s="66"/>
      <c r="D120" s="66"/>
      <c r="E120" s="268"/>
      <c r="F120" s="272"/>
      <c r="G120" s="69">
        <f t="shared" si="1"/>
        <v>0</v>
      </c>
    </row>
    <row r="121" spans="2:7" ht="14.5" customHeight="1" x14ac:dyDescent="0.35">
      <c r="B121" s="65"/>
      <c r="C121" s="66"/>
      <c r="D121" s="66"/>
      <c r="E121" s="268"/>
      <c r="F121" s="272"/>
      <c r="G121" s="69">
        <f t="shared" si="1"/>
        <v>0</v>
      </c>
    </row>
    <row r="122" spans="2:7" ht="14.5" customHeight="1" x14ac:dyDescent="0.35">
      <c r="B122" s="65"/>
      <c r="C122" s="66"/>
      <c r="D122" s="66"/>
      <c r="E122" s="268"/>
      <c r="F122" s="273"/>
      <c r="G122" s="69">
        <f t="shared" si="1"/>
        <v>0</v>
      </c>
    </row>
    <row r="123" spans="2:7" ht="14.5" customHeight="1" x14ac:dyDescent="0.35">
      <c r="B123" s="65"/>
      <c r="C123" s="66"/>
      <c r="D123" s="66"/>
      <c r="E123" s="268"/>
      <c r="F123" s="271"/>
      <c r="G123" s="69">
        <f t="shared" si="1"/>
        <v>0</v>
      </c>
    </row>
    <row r="124" spans="2:7" ht="14.5" customHeight="1" x14ac:dyDescent="0.35">
      <c r="B124" s="65"/>
      <c r="C124" s="66"/>
      <c r="D124" s="66"/>
      <c r="E124" s="268"/>
      <c r="F124" s="272"/>
      <c r="G124" s="69">
        <f t="shared" si="1"/>
        <v>0</v>
      </c>
    </row>
    <row r="125" spans="2:7" ht="14.5" customHeight="1" x14ac:dyDescent="0.35">
      <c r="B125" s="65"/>
      <c r="C125" s="66"/>
      <c r="D125" s="66"/>
      <c r="E125" s="268"/>
      <c r="F125" s="272"/>
      <c r="G125" s="69">
        <f t="shared" si="1"/>
        <v>0</v>
      </c>
    </row>
    <row r="126" spans="2:7" ht="14.5" customHeight="1" x14ac:dyDescent="0.35">
      <c r="B126" s="65"/>
      <c r="C126" s="66"/>
      <c r="D126" s="66"/>
      <c r="E126" s="268"/>
      <c r="F126" s="271"/>
      <c r="G126" s="69">
        <f t="shared" si="1"/>
        <v>0</v>
      </c>
    </row>
    <row r="127" spans="2:7" ht="14.5" customHeight="1" x14ac:dyDescent="0.35">
      <c r="B127" s="65"/>
      <c r="C127" s="66"/>
      <c r="D127" s="66"/>
      <c r="E127" s="268"/>
      <c r="F127" s="272"/>
      <c r="G127" s="69">
        <f t="shared" si="1"/>
        <v>0</v>
      </c>
    </row>
    <row r="128" spans="2:7" ht="14.5" customHeight="1" x14ac:dyDescent="0.35">
      <c r="B128" s="65"/>
      <c r="C128" s="66"/>
      <c r="D128" s="66"/>
      <c r="E128" s="268"/>
      <c r="F128" s="272"/>
      <c r="G128" s="69">
        <f t="shared" si="1"/>
        <v>0</v>
      </c>
    </row>
    <row r="129" spans="2:7" ht="14.5" customHeight="1" x14ac:dyDescent="0.35">
      <c r="B129" s="65"/>
      <c r="C129" s="66"/>
      <c r="D129" s="66"/>
      <c r="E129" s="268"/>
      <c r="F129" s="271"/>
      <c r="G129" s="69">
        <f t="shared" si="1"/>
        <v>0</v>
      </c>
    </row>
    <row r="130" spans="2:7" ht="14.5" customHeight="1" x14ac:dyDescent="0.35">
      <c r="B130" s="65"/>
      <c r="C130" s="66"/>
      <c r="D130" s="66"/>
      <c r="E130" s="268"/>
      <c r="F130" s="272"/>
      <c r="G130" s="69">
        <f t="shared" si="1"/>
        <v>0</v>
      </c>
    </row>
    <row r="131" spans="2:7" ht="14.5" customHeight="1" x14ac:dyDescent="0.35">
      <c r="B131" s="65"/>
      <c r="C131" s="66"/>
      <c r="D131" s="66"/>
      <c r="E131" s="268"/>
      <c r="F131" s="272"/>
      <c r="G131" s="69">
        <f t="shared" si="1"/>
        <v>0</v>
      </c>
    </row>
    <row r="132" spans="2:7" ht="14.5" customHeight="1" x14ac:dyDescent="0.35">
      <c r="B132" s="65"/>
      <c r="C132" s="66"/>
      <c r="D132" s="66"/>
      <c r="E132" s="268"/>
      <c r="F132" s="271"/>
      <c r="G132" s="69">
        <f t="shared" si="1"/>
        <v>0</v>
      </c>
    </row>
    <row r="133" spans="2:7" ht="14.5" customHeight="1" x14ac:dyDescent="0.35">
      <c r="B133" s="65"/>
      <c r="C133" s="66"/>
      <c r="D133" s="66"/>
      <c r="E133" s="268"/>
      <c r="F133" s="272"/>
      <c r="G133" s="69">
        <f t="shared" si="1"/>
        <v>0</v>
      </c>
    </row>
    <row r="134" spans="2:7" ht="14.5" customHeight="1" x14ac:dyDescent="0.35">
      <c r="B134" s="65"/>
      <c r="C134" s="66"/>
      <c r="D134" s="66"/>
      <c r="E134" s="268"/>
      <c r="F134" s="272"/>
      <c r="G134" s="69">
        <f t="shared" si="1"/>
        <v>0</v>
      </c>
    </row>
    <row r="135" spans="2:7" ht="14.5" customHeight="1" x14ac:dyDescent="0.35">
      <c r="B135" s="65"/>
      <c r="C135" s="66"/>
      <c r="D135" s="66"/>
      <c r="E135" s="268"/>
      <c r="F135" s="271"/>
      <c r="G135" s="69">
        <f t="shared" si="1"/>
        <v>0</v>
      </c>
    </row>
    <row r="136" spans="2:7" ht="14.5" customHeight="1" x14ac:dyDescent="0.35">
      <c r="B136" s="65"/>
      <c r="C136" s="66"/>
      <c r="D136" s="66"/>
      <c r="E136" s="268"/>
      <c r="F136" s="272"/>
      <c r="G136" s="69">
        <f t="shared" si="1"/>
        <v>0</v>
      </c>
    </row>
    <row r="137" spans="2:7" ht="14.5" customHeight="1" x14ac:dyDescent="0.35">
      <c r="B137" s="65"/>
      <c r="C137" s="66"/>
      <c r="D137" s="66"/>
      <c r="E137" s="268"/>
      <c r="F137" s="272"/>
      <c r="G137" s="69">
        <f t="shared" si="1"/>
        <v>0</v>
      </c>
    </row>
    <row r="138" spans="2:7" ht="14.5" customHeight="1" x14ac:dyDescent="0.35">
      <c r="B138" s="65"/>
      <c r="C138" s="66"/>
      <c r="D138" s="66"/>
      <c r="E138" s="268"/>
      <c r="F138" s="271"/>
      <c r="G138" s="69">
        <f t="shared" si="1"/>
        <v>0</v>
      </c>
    </row>
    <row r="139" spans="2:7" ht="14.5" customHeight="1" x14ac:dyDescent="0.35">
      <c r="B139" s="65"/>
      <c r="C139" s="66"/>
      <c r="D139" s="66"/>
      <c r="E139" s="268"/>
      <c r="F139" s="272"/>
      <c r="G139" s="69">
        <f t="shared" si="1"/>
        <v>0</v>
      </c>
    </row>
    <row r="140" spans="2:7" ht="14.5" customHeight="1" x14ac:dyDescent="0.35">
      <c r="B140" s="65"/>
      <c r="C140" s="66"/>
      <c r="D140" s="66"/>
      <c r="E140" s="268"/>
      <c r="F140" s="272"/>
      <c r="G140" s="69">
        <f t="shared" si="1"/>
        <v>0</v>
      </c>
    </row>
    <row r="141" spans="2:7" ht="14.5" customHeight="1" x14ac:dyDescent="0.35">
      <c r="B141" s="65"/>
      <c r="C141" s="66"/>
      <c r="D141" s="66"/>
      <c r="E141" s="268"/>
      <c r="F141" s="271"/>
      <c r="G141" s="69">
        <f t="shared" ref="G141:G156" si="2">ROUND(ROUND(E141,3)*ROUND(F141,3),2)</f>
        <v>0</v>
      </c>
    </row>
    <row r="142" spans="2:7" ht="14.5" customHeight="1" x14ac:dyDescent="0.35">
      <c r="B142" s="65"/>
      <c r="C142" s="66"/>
      <c r="D142" s="66"/>
      <c r="E142" s="268"/>
      <c r="F142" s="272"/>
      <c r="G142" s="69">
        <f t="shared" si="2"/>
        <v>0</v>
      </c>
    </row>
    <row r="143" spans="2:7" ht="14.5" customHeight="1" x14ac:dyDescent="0.35">
      <c r="B143" s="65"/>
      <c r="C143" s="66"/>
      <c r="D143" s="66"/>
      <c r="E143" s="268"/>
      <c r="F143" s="272"/>
      <c r="G143" s="69">
        <f t="shared" si="2"/>
        <v>0</v>
      </c>
    </row>
    <row r="144" spans="2:7" ht="14.5" customHeight="1" x14ac:dyDescent="0.35">
      <c r="B144" s="65"/>
      <c r="C144" s="66"/>
      <c r="D144" s="66"/>
      <c r="E144" s="268"/>
      <c r="F144" s="273"/>
      <c r="G144" s="69">
        <f t="shared" si="2"/>
        <v>0</v>
      </c>
    </row>
    <row r="145" spans="2:11" ht="14.5" customHeight="1" x14ac:dyDescent="0.35">
      <c r="B145" s="65"/>
      <c r="C145" s="66"/>
      <c r="D145" s="66"/>
      <c r="E145" s="268"/>
      <c r="F145" s="272"/>
      <c r="G145" s="69">
        <f t="shared" si="2"/>
        <v>0</v>
      </c>
    </row>
    <row r="146" spans="2:11" ht="14.5" customHeight="1" x14ac:dyDescent="0.35">
      <c r="B146" s="65"/>
      <c r="C146" s="66"/>
      <c r="D146" s="66"/>
      <c r="E146" s="268"/>
      <c r="F146" s="272"/>
      <c r="G146" s="69">
        <f t="shared" si="2"/>
        <v>0</v>
      </c>
    </row>
    <row r="147" spans="2:11" ht="14.5" customHeight="1" x14ac:dyDescent="0.35">
      <c r="B147" s="65"/>
      <c r="C147" s="66"/>
      <c r="D147" s="66"/>
      <c r="E147" s="268"/>
      <c r="F147" s="271"/>
      <c r="G147" s="69">
        <f t="shared" si="2"/>
        <v>0</v>
      </c>
    </row>
    <row r="148" spans="2:11" ht="14.5" customHeight="1" x14ac:dyDescent="0.35">
      <c r="B148" s="65"/>
      <c r="C148" s="66"/>
      <c r="D148" s="66"/>
      <c r="E148" s="268"/>
      <c r="F148" s="272"/>
      <c r="G148" s="69">
        <f t="shared" si="2"/>
        <v>0</v>
      </c>
    </row>
    <row r="149" spans="2:11" ht="14.5" customHeight="1" x14ac:dyDescent="0.35">
      <c r="B149" s="65"/>
      <c r="C149" s="66"/>
      <c r="D149" s="66"/>
      <c r="E149" s="268"/>
      <c r="F149" s="272"/>
      <c r="G149" s="69">
        <f t="shared" si="2"/>
        <v>0</v>
      </c>
    </row>
    <row r="150" spans="2:11" ht="14.5" customHeight="1" x14ac:dyDescent="0.35">
      <c r="B150" s="65"/>
      <c r="C150" s="66"/>
      <c r="D150" s="66"/>
      <c r="E150" s="268"/>
      <c r="F150" s="271"/>
      <c r="G150" s="69">
        <f t="shared" si="2"/>
        <v>0</v>
      </c>
    </row>
    <row r="151" spans="2:11" ht="14.5" customHeight="1" x14ac:dyDescent="0.35">
      <c r="B151" s="65"/>
      <c r="C151" s="66"/>
      <c r="D151" s="66"/>
      <c r="E151" s="268"/>
      <c r="F151" s="272"/>
      <c r="G151" s="69">
        <f t="shared" si="2"/>
        <v>0</v>
      </c>
    </row>
    <row r="152" spans="2:11" ht="14.5" customHeight="1" x14ac:dyDescent="0.35">
      <c r="B152" s="65"/>
      <c r="C152" s="66"/>
      <c r="D152" s="66"/>
      <c r="E152" s="268"/>
      <c r="F152" s="272"/>
      <c r="G152" s="69">
        <f t="shared" si="2"/>
        <v>0</v>
      </c>
    </row>
    <row r="153" spans="2:11" ht="14.5" customHeight="1" x14ac:dyDescent="0.35">
      <c r="B153" s="65"/>
      <c r="C153" s="66"/>
      <c r="D153" s="66"/>
      <c r="E153" s="268"/>
      <c r="F153" s="271"/>
      <c r="G153" s="69">
        <f t="shared" si="2"/>
        <v>0</v>
      </c>
    </row>
    <row r="154" spans="2:11" ht="14.5" customHeight="1" x14ac:dyDescent="0.35">
      <c r="B154" s="65"/>
      <c r="C154" s="66"/>
      <c r="D154" s="66"/>
      <c r="E154" s="268"/>
      <c r="F154" s="272"/>
      <c r="G154" s="69">
        <f t="shared" si="2"/>
        <v>0</v>
      </c>
    </row>
    <row r="155" spans="2:11" ht="14.5" customHeight="1" x14ac:dyDescent="0.35">
      <c r="B155" s="65"/>
      <c r="C155" s="66"/>
      <c r="D155" s="66"/>
      <c r="E155" s="268"/>
      <c r="F155" s="272"/>
      <c r="G155" s="69">
        <f t="shared" si="2"/>
        <v>0</v>
      </c>
    </row>
    <row r="156" spans="2:11" ht="15" customHeight="1" thickBot="1" x14ac:dyDescent="0.4">
      <c r="B156" s="67"/>
      <c r="C156" s="68"/>
      <c r="D156" s="68"/>
      <c r="E156" s="269"/>
      <c r="F156" s="274"/>
      <c r="G156" s="209">
        <f t="shared" si="2"/>
        <v>0</v>
      </c>
      <c r="K156" s="217"/>
    </row>
    <row r="157" spans="2:11" x14ac:dyDescent="0.35">
      <c r="B157" s="40" t="s">
        <v>197</v>
      </c>
    </row>
    <row r="158" spans="2:11" hidden="1" x14ac:dyDescent="0.35">
      <c r="D158" s="26" t="s">
        <v>10</v>
      </c>
    </row>
    <row r="159" spans="2:11" hidden="1" x14ac:dyDescent="0.35">
      <c r="D159" s="26" t="s">
        <v>6</v>
      </c>
    </row>
    <row r="160" spans="2:11" hidden="1" x14ac:dyDescent="0.35">
      <c r="D160" s="26" t="s">
        <v>82</v>
      </c>
    </row>
  </sheetData>
  <sheetProtection algorithmName="SHA-512" hashValue="l+/QuqMKuq+N6m5LXErfROCcGU4oIIzJcN8HlNfmoAP5+PpC48Ar2gtKVszosAWP6nDhAjqUFKFJ3gn9FgBumQ==" saltValue="ykIDSm8TZTv22CB4eLHz3Q==" spinCount="100000" sheet="1" formatCells="0" formatRows="0" insertRows="0" deleteRows="0" sort="0" autoFilter="0" pivotTables="0"/>
  <mergeCells count="3">
    <mergeCell ref="B11:F11"/>
    <mergeCell ref="B2:G3"/>
    <mergeCell ref="B5:G5"/>
  </mergeCells>
  <printOptions horizontalCentered="1" verticalCentered="1"/>
  <pageMargins left="0.31496062992125984" right="0.31496062992125984" top="0.74803149606299213" bottom="0.74803149606299213" header="0.15748031496062992" footer="0.31496062992125984"/>
  <pageSetup paperSize="8" scale="87" fitToHeight="0" orientation="landscape" r:id="rId1"/>
  <headerFooter>
    <oddFooter xml:space="preserve">&amp;C&amp;P/&amp;P&amp;R&amp;8Versiondu 3 juin 2020 
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I168"/>
  <sheetViews>
    <sheetView showGridLines="0" showRuler="0" topLeftCell="A133" zoomScale="90" zoomScaleNormal="90" zoomScaleSheetLayoutView="110" zoomScalePageLayoutView="80" workbookViewId="0">
      <selection activeCell="B165" sqref="B165"/>
    </sheetView>
  </sheetViews>
  <sheetFormatPr baseColWidth="10" defaultColWidth="11.54296875" defaultRowHeight="13.5" x14ac:dyDescent="0.35"/>
  <cols>
    <col min="1" max="1" width="5.81640625" style="26" customWidth="1"/>
    <col min="2" max="3" width="25.81640625" style="26" customWidth="1"/>
    <col min="4" max="4" width="28.1796875" style="26" customWidth="1"/>
    <col min="5" max="5" width="25.81640625" style="26" customWidth="1"/>
    <col min="6" max="6" width="22.81640625" style="26" customWidth="1"/>
    <col min="7" max="7" width="18.1796875" style="26" customWidth="1"/>
    <col min="8" max="8" width="5.54296875" style="26" customWidth="1"/>
    <col min="9" max="16384" width="11.54296875" style="26"/>
  </cols>
  <sheetData>
    <row r="1" spans="2:9" ht="14" thickBot="1" x14ac:dyDescent="0.4"/>
    <row r="2" spans="2:9" s="20" customFormat="1" ht="30" customHeight="1" thickTop="1" x14ac:dyDescent="0.35">
      <c r="B2" s="278" t="s">
        <v>182</v>
      </c>
      <c r="C2" s="279"/>
      <c r="D2" s="279"/>
      <c r="E2" s="279"/>
      <c r="F2" s="279"/>
      <c r="G2" s="280"/>
      <c r="H2" s="39"/>
      <c r="I2" s="24"/>
    </row>
    <row r="3" spans="2:9" s="20" customFormat="1" ht="50.5" customHeight="1" thickBot="1" x14ac:dyDescent="0.4">
      <c r="B3" s="281"/>
      <c r="C3" s="282"/>
      <c r="D3" s="282"/>
      <c r="E3" s="282"/>
      <c r="F3" s="282"/>
      <c r="G3" s="283"/>
      <c r="H3" s="39"/>
      <c r="I3" s="24"/>
    </row>
    <row r="4" spans="2:9" s="20" customFormat="1" ht="13.5" customHeight="1" thickTop="1" thickBot="1" x14ac:dyDescent="0.4">
      <c r="B4" s="21"/>
      <c r="C4" s="21"/>
      <c r="D4" s="21"/>
      <c r="E4" s="21"/>
      <c r="F4" s="21"/>
      <c r="G4" s="21"/>
      <c r="H4" s="21"/>
    </row>
    <row r="5" spans="2:9" ht="85.5" customHeight="1" thickBot="1" x14ac:dyDescent="0.4">
      <c r="B5" s="293" t="s">
        <v>176</v>
      </c>
      <c r="C5" s="294"/>
      <c r="D5" s="294"/>
      <c r="E5" s="294"/>
      <c r="F5" s="294"/>
      <c r="G5" s="295"/>
    </row>
    <row r="6" spans="2:9" ht="15.5" customHeight="1" x14ac:dyDescent="0.35">
      <c r="B6" s="208"/>
      <c r="C6" s="208"/>
      <c r="D6" s="208"/>
      <c r="E6" s="208"/>
      <c r="F6" s="208"/>
      <c r="G6" s="208"/>
    </row>
    <row r="7" spans="2:9" ht="128" customHeight="1" x14ac:dyDescent="0.35">
      <c r="B7" s="296" t="s">
        <v>135</v>
      </c>
      <c r="C7" s="297"/>
      <c r="D7" s="297"/>
      <c r="E7" s="297"/>
      <c r="F7" s="297"/>
      <c r="G7" s="298"/>
    </row>
    <row r="8" spans="2:9" ht="15" customHeight="1" x14ac:dyDescent="0.35">
      <c r="B8" s="206"/>
      <c r="C8" s="206"/>
      <c r="D8" s="206"/>
      <c r="E8" s="206"/>
      <c r="F8" s="206"/>
      <c r="G8" s="206"/>
    </row>
    <row r="9" spans="2:9" x14ac:dyDescent="0.35">
      <c r="G9" s="28"/>
    </row>
    <row r="10" spans="2:9" ht="20.149999999999999" customHeight="1" x14ac:dyDescent="0.35">
      <c r="B10" s="43">
        <v>1</v>
      </c>
      <c r="C10" s="44">
        <v>2</v>
      </c>
      <c r="D10" s="44">
        <v>3</v>
      </c>
      <c r="E10" s="44">
        <v>4</v>
      </c>
      <c r="F10" s="44">
        <v>5</v>
      </c>
      <c r="G10" s="45">
        <v>6</v>
      </c>
    </row>
    <row r="11" spans="2:9" ht="58.25" customHeight="1" x14ac:dyDescent="0.35">
      <c r="B11" s="23" t="s">
        <v>9</v>
      </c>
      <c r="C11" s="387" t="s">
        <v>194</v>
      </c>
      <c r="D11" s="22" t="s">
        <v>98</v>
      </c>
      <c r="E11" s="22" t="s">
        <v>8</v>
      </c>
      <c r="F11" s="22" t="s">
        <v>7</v>
      </c>
      <c r="G11" s="46" t="s">
        <v>147</v>
      </c>
    </row>
    <row r="12" spans="2:9" s="40" customFormat="1" ht="121.5" customHeight="1" thickBot="1" x14ac:dyDescent="0.4">
      <c r="B12" s="70" t="s">
        <v>193</v>
      </c>
      <c r="C12" s="388" t="s">
        <v>196</v>
      </c>
      <c r="D12" s="71" t="s">
        <v>152</v>
      </c>
      <c r="E12" s="71" t="s">
        <v>63</v>
      </c>
      <c r="F12" s="71" t="s">
        <v>153</v>
      </c>
      <c r="G12" s="72" t="s">
        <v>154</v>
      </c>
    </row>
    <row r="13" spans="2:9" s="40" customFormat="1" ht="29.25" customHeight="1" thickBot="1" x14ac:dyDescent="0.4">
      <c r="B13" s="41"/>
      <c r="C13" s="42"/>
      <c r="D13" s="42"/>
      <c r="E13" s="42"/>
      <c r="F13" s="98" t="s">
        <v>2</v>
      </c>
      <c r="G13" s="97">
        <f>SUM(G14:G164)</f>
        <v>0</v>
      </c>
    </row>
    <row r="14" spans="2:9" ht="14" customHeight="1" x14ac:dyDescent="0.35">
      <c r="B14" s="73"/>
      <c r="C14" s="74"/>
      <c r="D14" s="75"/>
      <c r="E14" s="76"/>
      <c r="F14" s="74"/>
      <c r="G14" s="69">
        <f t="shared" ref="G14:G77" si="0">D14*E14*F14</f>
        <v>0</v>
      </c>
    </row>
    <row r="15" spans="2:9" ht="14" customHeight="1" x14ac:dyDescent="0.35">
      <c r="B15" s="77"/>
      <c r="C15" s="78"/>
      <c r="D15" s="79"/>
      <c r="E15" s="80"/>
      <c r="F15" s="78"/>
      <c r="G15" s="89">
        <f t="shared" si="0"/>
        <v>0</v>
      </c>
    </row>
    <row r="16" spans="2:9" ht="14" customHeight="1" x14ac:dyDescent="0.35">
      <c r="B16" s="77"/>
      <c r="C16" s="78"/>
      <c r="D16" s="79"/>
      <c r="E16" s="80"/>
      <c r="F16" s="78"/>
      <c r="G16" s="89">
        <f t="shared" si="0"/>
        <v>0</v>
      </c>
    </row>
    <row r="17" spans="2:7" ht="14" customHeight="1" x14ac:dyDescent="0.35">
      <c r="B17" s="77"/>
      <c r="C17" s="78"/>
      <c r="D17" s="79"/>
      <c r="E17" s="80"/>
      <c r="F17" s="78"/>
      <c r="G17" s="89">
        <f t="shared" si="0"/>
        <v>0</v>
      </c>
    </row>
    <row r="18" spans="2:7" ht="14" customHeight="1" x14ac:dyDescent="0.35">
      <c r="B18" s="77"/>
      <c r="C18" s="78"/>
      <c r="D18" s="79"/>
      <c r="E18" s="80"/>
      <c r="F18" s="78"/>
      <c r="G18" s="89">
        <f t="shared" si="0"/>
        <v>0</v>
      </c>
    </row>
    <row r="19" spans="2:7" ht="14" customHeight="1" x14ac:dyDescent="0.35">
      <c r="B19" s="77"/>
      <c r="C19" s="78"/>
      <c r="D19" s="79"/>
      <c r="E19" s="80"/>
      <c r="F19" s="78"/>
      <c r="G19" s="89">
        <f t="shared" si="0"/>
        <v>0</v>
      </c>
    </row>
    <row r="20" spans="2:7" ht="14" customHeight="1" x14ac:dyDescent="0.35">
      <c r="B20" s="77"/>
      <c r="C20" s="78"/>
      <c r="D20" s="79"/>
      <c r="E20" s="80"/>
      <c r="F20" s="78"/>
      <c r="G20" s="89">
        <f t="shared" si="0"/>
        <v>0</v>
      </c>
    </row>
    <row r="21" spans="2:7" ht="14" customHeight="1" x14ac:dyDescent="0.35">
      <c r="B21" s="77"/>
      <c r="C21" s="78"/>
      <c r="D21" s="79"/>
      <c r="E21" s="80"/>
      <c r="F21" s="78"/>
      <c r="G21" s="89">
        <f t="shared" si="0"/>
        <v>0</v>
      </c>
    </row>
    <row r="22" spans="2:7" ht="14" customHeight="1" x14ac:dyDescent="0.35">
      <c r="B22" s="77"/>
      <c r="C22" s="78"/>
      <c r="D22" s="79"/>
      <c r="E22" s="80"/>
      <c r="F22" s="78"/>
      <c r="G22" s="89">
        <f t="shared" si="0"/>
        <v>0</v>
      </c>
    </row>
    <row r="23" spans="2:7" ht="14" customHeight="1" x14ac:dyDescent="0.35">
      <c r="B23" s="77"/>
      <c r="C23" s="78"/>
      <c r="D23" s="79"/>
      <c r="E23" s="80"/>
      <c r="F23" s="78"/>
      <c r="G23" s="89">
        <f t="shared" si="0"/>
        <v>0</v>
      </c>
    </row>
    <row r="24" spans="2:7" ht="14" customHeight="1" x14ac:dyDescent="0.35">
      <c r="B24" s="77"/>
      <c r="C24" s="78"/>
      <c r="D24" s="79"/>
      <c r="E24" s="80"/>
      <c r="F24" s="78"/>
      <c r="G24" s="89">
        <f t="shared" si="0"/>
        <v>0</v>
      </c>
    </row>
    <row r="25" spans="2:7" ht="14" customHeight="1" x14ac:dyDescent="0.35">
      <c r="B25" s="77"/>
      <c r="C25" s="78"/>
      <c r="D25" s="79"/>
      <c r="E25" s="80"/>
      <c r="F25" s="78"/>
      <c r="G25" s="89">
        <f t="shared" si="0"/>
        <v>0</v>
      </c>
    </row>
    <row r="26" spans="2:7" x14ac:dyDescent="0.35">
      <c r="B26" s="77"/>
      <c r="C26" s="78"/>
      <c r="D26" s="79"/>
      <c r="E26" s="80"/>
      <c r="F26" s="78"/>
      <c r="G26" s="89">
        <f t="shared" si="0"/>
        <v>0</v>
      </c>
    </row>
    <row r="27" spans="2:7" ht="12.75" customHeight="1" x14ac:dyDescent="0.35">
      <c r="B27" s="77"/>
      <c r="C27" s="78"/>
      <c r="D27" s="79"/>
      <c r="E27" s="80"/>
      <c r="F27" s="78"/>
      <c r="G27" s="89">
        <f t="shared" si="0"/>
        <v>0</v>
      </c>
    </row>
    <row r="28" spans="2:7" x14ac:dyDescent="0.35">
      <c r="B28" s="77"/>
      <c r="C28" s="78"/>
      <c r="D28" s="79"/>
      <c r="E28" s="80"/>
      <c r="F28" s="78"/>
      <c r="G28" s="89">
        <f t="shared" si="0"/>
        <v>0</v>
      </c>
    </row>
    <row r="29" spans="2:7" x14ac:dyDescent="0.35">
      <c r="B29" s="77"/>
      <c r="C29" s="78"/>
      <c r="D29" s="79"/>
      <c r="E29" s="80"/>
      <c r="F29" s="78"/>
      <c r="G29" s="89">
        <f t="shared" si="0"/>
        <v>0</v>
      </c>
    </row>
    <row r="30" spans="2:7" x14ac:dyDescent="0.35">
      <c r="B30" s="77"/>
      <c r="C30" s="78"/>
      <c r="D30" s="79"/>
      <c r="E30" s="80"/>
      <c r="F30" s="78"/>
      <c r="G30" s="89">
        <f t="shared" si="0"/>
        <v>0</v>
      </c>
    </row>
    <row r="31" spans="2:7" ht="13.5" customHeight="1" x14ac:dyDescent="0.35">
      <c r="B31" s="77"/>
      <c r="C31" s="78"/>
      <c r="D31" s="79"/>
      <c r="E31" s="80"/>
      <c r="F31" s="78"/>
      <c r="G31" s="89">
        <f t="shared" si="0"/>
        <v>0</v>
      </c>
    </row>
    <row r="32" spans="2:7" ht="175.5" hidden="1" customHeight="1" x14ac:dyDescent="0.35">
      <c r="B32" s="77"/>
      <c r="C32" s="78"/>
      <c r="D32" s="79"/>
      <c r="E32" s="80"/>
      <c r="F32" s="78"/>
      <c r="G32" s="89">
        <f t="shared" si="0"/>
        <v>0</v>
      </c>
    </row>
    <row r="33" spans="2:7" ht="16.5" customHeight="1" x14ac:dyDescent="0.35">
      <c r="B33" s="77"/>
      <c r="C33" s="78"/>
      <c r="D33" s="79"/>
      <c r="E33" s="80"/>
      <c r="F33" s="78"/>
      <c r="G33" s="89">
        <f t="shared" si="0"/>
        <v>0</v>
      </c>
    </row>
    <row r="34" spans="2:7" x14ac:dyDescent="0.35">
      <c r="B34" s="77"/>
      <c r="C34" s="78"/>
      <c r="D34" s="79"/>
      <c r="E34" s="80"/>
      <c r="F34" s="78"/>
      <c r="G34" s="89">
        <f t="shared" si="0"/>
        <v>0</v>
      </c>
    </row>
    <row r="35" spans="2:7" x14ac:dyDescent="0.35">
      <c r="B35" s="77"/>
      <c r="C35" s="78"/>
      <c r="D35" s="79"/>
      <c r="E35" s="80"/>
      <c r="F35" s="78"/>
      <c r="G35" s="89">
        <f t="shared" si="0"/>
        <v>0</v>
      </c>
    </row>
    <row r="36" spans="2:7" x14ac:dyDescent="0.35">
      <c r="B36" s="77"/>
      <c r="C36" s="78"/>
      <c r="D36" s="79"/>
      <c r="E36" s="80"/>
      <c r="F36" s="78"/>
      <c r="G36" s="89">
        <f t="shared" si="0"/>
        <v>0</v>
      </c>
    </row>
    <row r="37" spans="2:7" x14ac:dyDescent="0.35">
      <c r="B37" s="77"/>
      <c r="C37" s="78"/>
      <c r="D37" s="79"/>
      <c r="E37" s="80"/>
      <c r="F37" s="78"/>
      <c r="G37" s="89">
        <f t="shared" si="0"/>
        <v>0</v>
      </c>
    </row>
    <row r="38" spans="2:7" x14ac:dyDescent="0.35">
      <c r="B38" s="81"/>
      <c r="C38" s="82"/>
      <c r="D38" s="83"/>
      <c r="E38" s="84"/>
      <c r="F38" s="82"/>
      <c r="G38" s="89">
        <f t="shared" si="0"/>
        <v>0</v>
      </c>
    </row>
    <row r="39" spans="2:7" x14ac:dyDescent="0.35">
      <c r="B39" s="77"/>
      <c r="C39" s="78"/>
      <c r="D39" s="79"/>
      <c r="E39" s="80"/>
      <c r="F39" s="78"/>
      <c r="G39" s="89">
        <f t="shared" si="0"/>
        <v>0</v>
      </c>
    </row>
    <row r="40" spans="2:7" x14ac:dyDescent="0.35">
      <c r="B40" s="77"/>
      <c r="C40" s="78"/>
      <c r="D40" s="79"/>
      <c r="E40" s="80"/>
      <c r="F40" s="78"/>
      <c r="G40" s="89">
        <f t="shared" si="0"/>
        <v>0</v>
      </c>
    </row>
    <row r="41" spans="2:7" ht="10.5" customHeight="1" x14ac:dyDescent="0.35">
      <c r="B41" s="77"/>
      <c r="C41" s="78"/>
      <c r="D41" s="79"/>
      <c r="E41" s="80"/>
      <c r="F41" s="78"/>
      <c r="G41" s="89">
        <f t="shared" si="0"/>
        <v>0</v>
      </c>
    </row>
    <row r="42" spans="2:7" x14ac:dyDescent="0.35">
      <c r="B42" s="77"/>
      <c r="C42" s="78"/>
      <c r="D42" s="79"/>
      <c r="E42" s="80"/>
      <c r="F42" s="78"/>
      <c r="G42" s="89">
        <f t="shared" si="0"/>
        <v>0</v>
      </c>
    </row>
    <row r="43" spans="2:7" x14ac:dyDescent="0.35">
      <c r="B43" s="77"/>
      <c r="C43" s="78"/>
      <c r="D43" s="79"/>
      <c r="E43" s="80"/>
      <c r="F43" s="78"/>
      <c r="G43" s="89">
        <f t="shared" si="0"/>
        <v>0</v>
      </c>
    </row>
    <row r="44" spans="2:7" x14ac:dyDescent="0.35">
      <c r="B44" s="77"/>
      <c r="C44" s="78"/>
      <c r="D44" s="79"/>
      <c r="E44" s="80"/>
      <c r="F44" s="78"/>
      <c r="G44" s="89">
        <f t="shared" si="0"/>
        <v>0</v>
      </c>
    </row>
    <row r="45" spans="2:7" x14ac:dyDescent="0.35">
      <c r="B45" s="77"/>
      <c r="C45" s="78"/>
      <c r="D45" s="79"/>
      <c r="E45" s="80"/>
      <c r="F45" s="78"/>
      <c r="G45" s="89">
        <f t="shared" si="0"/>
        <v>0</v>
      </c>
    </row>
    <row r="46" spans="2:7" x14ac:dyDescent="0.35">
      <c r="B46" s="77"/>
      <c r="C46" s="78"/>
      <c r="D46" s="79"/>
      <c r="E46" s="80"/>
      <c r="F46" s="78"/>
      <c r="G46" s="89">
        <f t="shared" si="0"/>
        <v>0</v>
      </c>
    </row>
    <row r="47" spans="2:7" x14ac:dyDescent="0.35">
      <c r="B47" s="77"/>
      <c r="C47" s="78"/>
      <c r="D47" s="79"/>
      <c r="E47" s="80"/>
      <c r="F47" s="78"/>
      <c r="G47" s="89">
        <f t="shared" si="0"/>
        <v>0</v>
      </c>
    </row>
    <row r="48" spans="2:7" x14ac:dyDescent="0.35">
      <c r="B48" s="77"/>
      <c r="C48" s="78"/>
      <c r="D48" s="79"/>
      <c r="E48" s="80"/>
      <c r="F48" s="78"/>
      <c r="G48" s="89">
        <f t="shared" si="0"/>
        <v>0</v>
      </c>
    </row>
    <row r="49" spans="2:7" x14ac:dyDescent="0.35">
      <c r="B49" s="77"/>
      <c r="C49" s="78"/>
      <c r="D49" s="79"/>
      <c r="E49" s="80"/>
      <c r="F49" s="78"/>
      <c r="G49" s="89">
        <f t="shared" si="0"/>
        <v>0</v>
      </c>
    </row>
    <row r="50" spans="2:7" x14ac:dyDescent="0.35">
      <c r="B50" s="77"/>
      <c r="C50" s="78"/>
      <c r="D50" s="79"/>
      <c r="E50" s="80"/>
      <c r="F50" s="78"/>
      <c r="G50" s="89">
        <f t="shared" si="0"/>
        <v>0</v>
      </c>
    </row>
    <row r="51" spans="2:7" x14ac:dyDescent="0.35">
      <c r="B51" s="77"/>
      <c r="C51" s="78"/>
      <c r="D51" s="79"/>
      <c r="E51" s="80"/>
      <c r="F51" s="78"/>
      <c r="G51" s="89">
        <f t="shared" si="0"/>
        <v>0</v>
      </c>
    </row>
    <row r="52" spans="2:7" x14ac:dyDescent="0.35">
      <c r="B52" s="77"/>
      <c r="C52" s="78"/>
      <c r="D52" s="79"/>
      <c r="E52" s="80"/>
      <c r="F52" s="78"/>
      <c r="G52" s="89">
        <f t="shared" si="0"/>
        <v>0</v>
      </c>
    </row>
    <row r="53" spans="2:7" x14ac:dyDescent="0.35">
      <c r="B53" s="77"/>
      <c r="C53" s="78"/>
      <c r="D53" s="79"/>
      <c r="E53" s="80"/>
      <c r="F53" s="78"/>
      <c r="G53" s="89">
        <f t="shared" si="0"/>
        <v>0</v>
      </c>
    </row>
    <row r="54" spans="2:7" x14ac:dyDescent="0.35">
      <c r="B54" s="77"/>
      <c r="C54" s="78"/>
      <c r="D54" s="79"/>
      <c r="E54" s="80"/>
      <c r="F54" s="78"/>
      <c r="G54" s="89">
        <f t="shared" si="0"/>
        <v>0</v>
      </c>
    </row>
    <row r="55" spans="2:7" x14ac:dyDescent="0.35">
      <c r="B55" s="77"/>
      <c r="C55" s="78"/>
      <c r="D55" s="79"/>
      <c r="E55" s="80"/>
      <c r="F55" s="78"/>
      <c r="G55" s="89">
        <f t="shared" si="0"/>
        <v>0</v>
      </c>
    </row>
    <row r="56" spans="2:7" x14ac:dyDescent="0.35">
      <c r="B56" s="77"/>
      <c r="C56" s="78"/>
      <c r="D56" s="79"/>
      <c r="E56" s="80"/>
      <c r="F56" s="78"/>
      <c r="G56" s="89">
        <f t="shared" si="0"/>
        <v>0</v>
      </c>
    </row>
    <row r="57" spans="2:7" x14ac:dyDescent="0.35">
      <c r="B57" s="77"/>
      <c r="C57" s="78"/>
      <c r="D57" s="79"/>
      <c r="E57" s="80"/>
      <c r="F57" s="78"/>
      <c r="G57" s="89">
        <f t="shared" si="0"/>
        <v>0</v>
      </c>
    </row>
    <row r="58" spans="2:7" x14ac:dyDescent="0.35">
      <c r="B58" s="77"/>
      <c r="C58" s="78"/>
      <c r="D58" s="79"/>
      <c r="E58" s="80"/>
      <c r="F58" s="78"/>
      <c r="G58" s="89">
        <f t="shared" si="0"/>
        <v>0</v>
      </c>
    </row>
    <row r="59" spans="2:7" x14ac:dyDescent="0.35">
      <c r="B59" s="77"/>
      <c r="C59" s="78"/>
      <c r="D59" s="79"/>
      <c r="E59" s="80"/>
      <c r="F59" s="78"/>
      <c r="G59" s="89">
        <f t="shared" si="0"/>
        <v>0</v>
      </c>
    </row>
    <row r="60" spans="2:7" x14ac:dyDescent="0.35">
      <c r="B60" s="77"/>
      <c r="C60" s="78"/>
      <c r="D60" s="79"/>
      <c r="E60" s="80"/>
      <c r="F60" s="78"/>
      <c r="G60" s="89">
        <f t="shared" si="0"/>
        <v>0</v>
      </c>
    </row>
    <row r="61" spans="2:7" x14ac:dyDescent="0.35">
      <c r="B61" s="77"/>
      <c r="C61" s="78"/>
      <c r="D61" s="79"/>
      <c r="E61" s="80"/>
      <c r="F61" s="78"/>
      <c r="G61" s="89">
        <f t="shared" si="0"/>
        <v>0</v>
      </c>
    </row>
    <row r="62" spans="2:7" x14ac:dyDescent="0.35">
      <c r="B62" s="81"/>
      <c r="C62" s="82"/>
      <c r="D62" s="83"/>
      <c r="E62" s="84"/>
      <c r="F62" s="82"/>
      <c r="G62" s="89">
        <f t="shared" si="0"/>
        <v>0</v>
      </c>
    </row>
    <row r="63" spans="2:7" x14ac:dyDescent="0.35">
      <c r="B63" s="77"/>
      <c r="C63" s="78"/>
      <c r="D63" s="79"/>
      <c r="E63" s="80"/>
      <c r="F63" s="78"/>
      <c r="G63" s="89">
        <f t="shared" si="0"/>
        <v>0</v>
      </c>
    </row>
    <row r="64" spans="2:7" x14ac:dyDescent="0.35">
      <c r="B64" s="77"/>
      <c r="C64" s="78"/>
      <c r="D64" s="79"/>
      <c r="E64" s="80"/>
      <c r="F64" s="78"/>
      <c r="G64" s="89">
        <f t="shared" si="0"/>
        <v>0</v>
      </c>
    </row>
    <row r="65" spans="2:7" x14ac:dyDescent="0.35">
      <c r="B65" s="77"/>
      <c r="C65" s="78"/>
      <c r="D65" s="79"/>
      <c r="E65" s="80"/>
      <c r="F65" s="78"/>
      <c r="G65" s="89">
        <f t="shared" si="0"/>
        <v>0</v>
      </c>
    </row>
    <row r="66" spans="2:7" x14ac:dyDescent="0.35">
      <c r="B66" s="77"/>
      <c r="C66" s="78"/>
      <c r="D66" s="79"/>
      <c r="E66" s="80"/>
      <c r="F66" s="78"/>
      <c r="G66" s="89">
        <f t="shared" si="0"/>
        <v>0</v>
      </c>
    </row>
    <row r="67" spans="2:7" x14ac:dyDescent="0.35">
      <c r="B67" s="77"/>
      <c r="C67" s="78"/>
      <c r="D67" s="79"/>
      <c r="E67" s="80"/>
      <c r="F67" s="78"/>
      <c r="G67" s="89">
        <f t="shared" si="0"/>
        <v>0</v>
      </c>
    </row>
    <row r="68" spans="2:7" x14ac:dyDescent="0.35">
      <c r="B68" s="77"/>
      <c r="C68" s="78"/>
      <c r="D68" s="79"/>
      <c r="E68" s="80"/>
      <c r="F68" s="78"/>
      <c r="G68" s="89">
        <f t="shared" si="0"/>
        <v>0</v>
      </c>
    </row>
    <row r="69" spans="2:7" x14ac:dyDescent="0.35">
      <c r="B69" s="77"/>
      <c r="C69" s="78"/>
      <c r="D69" s="79"/>
      <c r="E69" s="80"/>
      <c r="F69" s="78"/>
      <c r="G69" s="89">
        <f t="shared" si="0"/>
        <v>0</v>
      </c>
    </row>
    <row r="70" spans="2:7" x14ac:dyDescent="0.35">
      <c r="B70" s="77"/>
      <c r="C70" s="78"/>
      <c r="D70" s="79"/>
      <c r="E70" s="80"/>
      <c r="F70" s="78"/>
      <c r="G70" s="89">
        <f t="shared" si="0"/>
        <v>0</v>
      </c>
    </row>
    <row r="71" spans="2:7" x14ac:dyDescent="0.35">
      <c r="B71" s="77"/>
      <c r="C71" s="78"/>
      <c r="D71" s="79"/>
      <c r="E71" s="80"/>
      <c r="F71" s="78"/>
      <c r="G71" s="89">
        <f t="shared" si="0"/>
        <v>0</v>
      </c>
    </row>
    <row r="72" spans="2:7" x14ac:dyDescent="0.35">
      <c r="B72" s="77"/>
      <c r="C72" s="78"/>
      <c r="D72" s="79"/>
      <c r="E72" s="80"/>
      <c r="F72" s="78"/>
      <c r="G72" s="89">
        <f t="shared" si="0"/>
        <v>0</v>
      </c>
    </row>
    <row r="73" spans="2:7" x14ac:dyDescent="0.35">
      <c r="B73" s="77"/>
      <c r="C73" s="78"/>
      <c r="D73" s="79"/>
      <c r="E73" s="80"/>
      <c r="F73" s="78"/>
      <c r="G73" s="89">
        <f t="shared" si="0"/>
        <v>0</v>
      </c>
    </row>
    <row r="74" spans="2:7" x14ac:dyDescent="0.35">
      <c r="B74" s="77"/>
      <c r="C74" s="78"/>
      <c r="D74" s="79"/>
      <c r="E74" s="80"/>
      <c r="F74" s="78"/>
      <c r="G74" s="89">
        <f t="shared" si="0"/>
        <v>0</v>
      </c>
    </row>
    <row r="75" spans="2:7" x14ac:dyDescent="0.35">
      <c r="B75" s="77"/>
      <c r="C75" s="78"/>
      <c r="D75" s="79"/>
      <c r="E75" s="80"/>
      <c r="F75" s="78"/>
      <c r="G75" s="89">
        <f t="shared" si="0"/>
        <v>0</v>
      </c>
    </row>
    <row r="76" spans="2:7" x14ac:dyDescent="0.35">
      <c r="B76" s="77"/>
      <c r="C76" s="78"/>
      <c r="D76" s="79"/>
      <c r="E76" s="80"/>
      <c r="F76" s="78"/>
      <c r="G76" s="89">
        <f t="shared" si="0"/>
        <v>0</v>
      </c>
    </row>
    <row r="77" spans="2:7" x14ac:dyDescent="0.35">
      <c r="B77" s="77"/>
      <c r="C77" s="78"/>
      <c r="D77" s="79"/>
      <c r="E77" s="80"/>
      <c r="F77" s="78"/>
      <c r="G77" s="89">
        <f t="shared" si="0"/>
        <v>0</v>
      </c>
    </row>
    <row r="78" spans="2:7" x14ac:dyDescent="0.35">
      <c r="B78" s="77"/>
      <c r="C78" s="78"/>
      <c r="D78" s="79"/>
      <c r="E78" s="80"/>
      <c r="F78" s="78"/>
      <c r="G78" s="89">
        <f t="shared" ref="G78:G141" si="1">D78*E78*F78</f>
        <v>0</v>
      </c>
    </row>
    <row r="79" spans="2:7" ht="12.75" customHeight="1" x14ac:dyDescent="0.35">
      <c r="B79" s="77"/>
      <c r="C79" s="78"/>
      <c r="D79" s="79"/>
      <c r="E79" s="80"/>
      <c r="F79" s="78"/>
      <c r="G79" s="89">
        <f t="shared" si="1"/>
        <v>0</v>
      </c>
    </row>
    <row r="80" spans="2:7" x14ac:dyDescent="0.35">
      <c r="B80" s="77"/>
      <c r="C80" s="78"/>
      <c r="D80" s="79"/>
      <c r="E80" s="80"/>
      <c r="F80" s="78"/>
      <c r="G80" s="89">
        <f t="shared" si="1"/>
        <v>0</v>
      </c>
    </row>
    <row r="81" spans="2:7" x14ac:dyDescent="0.35">
      <c r="B81" s="77"/>
      <c r="C81" s="78"/>
      <c r="D81" s="79"/>
      <c r="E81" s="80"/>
      <c r="F81" s="78"/>
      <c r="G81" s="89">
        <f t="shared" si="1"/>
        <v>0</v>
      </c>
    </row>
    <row r="82" spans="2:7" x14ac:dyDescent="0.35">
      <c r="B82" s="77"/>
      <c r="C82" s="78"/>
      <c r="D82" s="79"/>
      <c r="E82" s="80"/>
      <c r="F82" s="78"/>
      <c r="G82" s="89">
        <f t="shared" si="1"/>
        <v>0</v>
      </c>
    </row>
    <row r="83" spans="2:7" x14ac:dyDescent="0.35">
      <c r="B83" s="77"/>
      <c r="C83" s="78"/>
      <c r="D83" s="79"/>
      <c r="E83" s="80"/>
      <c r="F83" s="78"/>
      <c r="G83" s="89">
        <f t="shared" si="1"/>
        <v>0</v>
      </c>
    </row>
    <row r="84" spans="2:7" x14ac:dyDescent="0.35">
      <c r="B84" s="77"/>
      <c r="C84" s="78"/>
      <c r="D84" s="79"/>
      <c r="E84" s="80"/>
      <c r="F84" s="78"/>
      <c r="G84" s="89">
        <f t="shared" si="1"/>
        <v>0</v>
      </c>
    </row>
    <row r="85" spans="2:7" x14ac:dyDescent="0.35">
      <c r="B85" s="77"/>
      <c r="C85" s="78"/>
      <c r="D85" s="79"/>
      <c r="E85" s="80"/>
      <c r="F85" s="78"/>
      <c r="G85" s="89">
        <f t="shared" si="1"/>
        <v>0</v>
      </c>
    </row>
    <row r="86" spans="2:7" x14ac:dyDescent="0.35">
      <c r="B86" s="81"/>
      <c r="C86" s="82"/>
      <c r="D86" s="83"/>
      <c r="E86" s="84"/>
      <c r="F86" s="82"/>
      <c r="G86" s="89">
        <f t="shared" si="1"/>
        <v>0</v>
      </c>
    </row>
    <row r="87" spans="2:7" x14ac:dyDescent="0.35">
      <c r="B87" s="77"/>
      <c r="C87" s="78"/>
      <c r="D87" s="79"/>
      <c r="E87" s="80"/>
      <c r="F87" s="78"/>
      <c r="G87" s="89">
        <f t="shared" si="1"/>
        <v>0</v>
      </c>
    </row>
    <row r="88" spans="2:7" x14ac:dyDescent="0.35">
      <c r="B88" s="77"/>
      <c r="C88" s="78"/>
      <c r="D88" s="79"/>
      <c r="E88" s="80"/>
      <c r="F88" s="78"/>
      <c r="G88" s="89">
        <f t="shared" si="1"/>
        <v>0</v>
      </c>
    </row>
    <row r="89" spans="2:7" x14ac:dyDescent="0.35">
      <c r="B89" s="77"/>
      <c r="C89" s="78"/>
      <c r="D89" s="79"/>
      <c r="E89" s="80"/>
      <c r="F89" s="78"/>
      <c r="G89" s="89">
        <f t="shared" si="1"/>
        <v>0</v>
      </c>
    </row>
    <row r="90" spans="2:7" x14ac:dyDescent="0.35">
      <c r="B90" s="77"/>
      <c r="C90" s="78"/>
      <c r="D90" s="79"/>
      <c r="E90" s="80"/>
      <c r="F90" s="78"/>
      <c r="G90" s="89">
        <f t="shared" si="1"/>
        <v>0</v>
      </c>
    </row>
    <row r="91" spans="2:7" x14ac:dyDescent="0.35">
      <c r="B91" s="77"/>
      <c r="C91" s="78"/>
      <c r="D91" s="79"/>
      <c r="E91" s="80"/>
      <c r="F91" s="78"/>
      <c r="G91" s="89">
        <f t="shared" si="1"/>
        <v>0</v>
      </c>
    </row>
    <row r="92" spans="2:7" x14ac:dyDescent="0.35">
      <c r="B92" s="77"/>
      <c r="C92" s="78"/>
      <c r="D92" s="79"/>
      <c r="E92" s="80"/>
      <c r="F92" s="78"/>
      <c r="G92" s="89">
        <f t="shared" si="1"/>
        <v>0</v>
      </c>
    </row>
    <row r="93" spans="2:7" x14ac:dyDescent="0.35">
      <c r="B93" s="77"/>
      <c r="C93" s="78"/>
      <c r="D93" s="79"/>
      <c r="E93" s="80"/>
      <c r="F93" s="78"/>
      <c r="G93" s="89">
        <f t="shared" si="1"/>
        <v>0</v>
      </c>
    </row>
    <row r="94" spans="2:7" x14ac:dyDescent="0.35">
      <c r="B94" s="77"/>
      <c r="C94" s="78"/>
      <c r="D94" s="79"/>
      <c r="E94" s="80"/>
      <c r="F94" s="78"/>
      <c r="G94" s="89">
        <f t="shared" si="1"/>
        <v>0</v>
      </c>
    </row>
    <row r="95" spans="2:7" x14ac:dyDescent="0.35">
      <c r="B95" s="77"/>
      <c r="C95" s="78"/>
      <c r="D95" s="79"/>
      <c r="E95" s="80"/>
      <c r="F95" s="78"/>
      <c r="G95" s="89">
        <f t="shared" si="1"/>
        <v>0</v>
      </c>
    </row>
    <row r="96" spans="2:7" x14ac:dyDescent="0.35">
      <c r="B96" s="77"/>
      <c r="C96" s="78"/>
      <c r="D96" s="79"/>
      <c r="E96" s="80"/>
      <c r="F96" s="78"/>
      <c r="G96" s="89">
        <f t="shared" si="1"/>
        <v>0</v>
      </c>
    </row>
    <row r="97" spans="2:7" x14ac:dyDescent="0.35">
      <c r="B97" s="77"/>
      <c r="C97" s="78"/>
      <c r="D97" s="79"/>
      <c r="E97" s="80"/>
      <c r="F97" s="78"/>
      <c r="G97" s="89">
        <f t="shared" si="1"/>
        <v>0</v>
      </c>
    </row>
    <row r="98" spans="2:7" x14ac:dyDescent="0.35">
      <c r="B98" s="77"/>
      <c r="C98" s="78"/>
      <c r="D98" s="79"/>
      <c r="E98" s="80"/>
      <c r="F98" s="78"/>
      <c r="G98" s="89">
        <f t="shared" si="1"/>
        <v>0</v>
      </c>
    </row>
    <row r="99" spans="2:7" x14ac:dyDescent="0.35">
      <c r="B99" s="77"/>
      <c r="C99" s="78"/>
      <c r="D99" s="79"/>
      <c r="E99" s="80"/>
      <c r="F99" s="78"/>
      <c r="G99" s="89">
        <f t="shared" si="1"/>
        <v>0</v>
      </c>
    </row>
    <row r="100" spans="2:7" x14ac:dyDescent="0.35">
      <c r="B100" s="77"/>
      <c r="C100" s="78"/>
      <c r="D100" s="79"/>
      <c r="E100" s="80"/>
      <c r="F100" s="78"/>
      <c r="G100" s="89">
        <f t="shared" si="1"/>
        <v>0</v>
      </c>
    </row>
    <row r="101" spans="2:7" x14ac:dyDescent="0.35">
      <c r="B101" s="77"/>
      <c r="C101" s="78"/>
      <c r="D101" s="79"/>
      <c r="E101" s="80"/>
      <c r="F101" s="78"/>
      <c r="G101" s="89">
        <f t="shared" si="1"/>
        <v>0</v>
      </c>
    </row>
    <row r="102" spans="2:7" x14ac:dyDescent="0.35">
      <c r="B102" s="77"/>
      <c r="C102" s="78"/>
      <c r="D102" s="79"/>
      <c r="E102" s="80"/>
      <c r="F102" s="78"/>
      <c r="G102" s="89">
        <f t="shared" si="1"/>
        <v>0</v>
      </c>
    </row>
    <row r="103" spans="2:7" x14ac:dyDescent="0.35">
      <c r="B103" s="77"/>
      <c r="C103" s="78"/>
      <c r="D103" s="79"/>
      <c r="E103" s="80"/>
      <c r="F103" s="78"/>
      <c r="G103" s="89">
        <f t="shared" si="1"/>
        <v>0</v>
      </c>
    </row>
    <row r="104" spans="2:7" x14ac:dyDescent="0.35">
      <c r="B104" s="77"/>
      <c r="C104" s="78"/>
      <c r="D104" s="79"/>
      <c r="E104" s="80"/>
      <c r="F104" s="78"/>
      <c r="G104" s="89">
        <f t="shared" si="1"/>
        <v>0</v>
      </c>
    </row>
    <row r="105" spans="2:7" x14ac:dyDescent="0.35">
      <c r="B105" s="77"/>
      <c r="C105" s="78"/>
      <c r="D105" s="79"/>
      <c r="E105" s="80"/>
      <c r="F105" s="78"/>
      <c r="G105" s="89">
        <f t="shared" si="1"/>
        <v>0</v>
      </c>
    </row>
    <row r="106" spans="2:7" x14ac:dyDescent="0.35">
      <c r="B106" s="77"/>
      <c r="C106" s="78"/>
      <c r="D106" s="79"/>
      <c r="E106" s="80"/>
      <c r="F106" s="78"/>
      <c r="G106" s="89">
        <f t="shared" si="1"/>
        <v>0</v>
      </c>
    </row>
    <row r="107" spans="2:7" x14ac:dyDescent="0.35">
      <c r="B107" s="77"/>
      <c r="C107" s="78"/>
      <c r="D107" s="79"/>
      <c r="E107" s="80"/>
      <c r="F107" s="78"/>
      <c r="G107" s="89">
        <f t="shared" si="1"/>
        <v>0</v>
      </c>
    </row>
    <row r="108" spans="2:7" x14ac:dyDescent="0.35">
      <c r="B108" s="77"/>
      <c r="C108" s="78"/>
      <c r="D108" s="79"/>
      <c r="E108" s="80"/>
      <c r="F108" s="78"/>
      <c r="G108" s="89">
        <f t="shared" si="1"/>
        <v>0</v>
      </c>
    </row>
    <row r="109" spans="2:7" x14ac:dyDescent="0.35">
      <c r="B109" s="77"/>
      <c r="C109" s="78"/>
      <c r="D109" s="79"/>
      <c r="E109" s="80"/>
      <c r="F109" s="78"/>
      <c r="G109" s="89">
        <f t="shared" si="1"/>
        <v>0</v>
      </c>
    </row>
    <row r="110" spans="2:7" x14ac:dyDescent="0.35">
      <c r="B110" s="81"/>
      <c r="C110" s="82"/>
      <c r="D110" s="83"/>
      <c r="E110" s="84"/>
      <c r="F110" s="82"/>
      <c r="G110" s="89">
        <f t="shared" si="1"/>
        <v>0</v>
      </c>
    </row>
    <row r="111" spans="2:7" x14ac:dyDescent="0.35">
      <c r="B111" s="77"/>
      <c r="C111" s="78"/>
      <c r="D111" s="79"/>
      <c r="E111" s="80"/>
      <c r="F111" s="78"/>
      <c r="G111" s="89">
        <f t="shared" si="1"/>
        <v>0</v>
      </c>
    </row>
    <row r="112" spans="2:7" x14ac:dyDescent="0.35">
      <c r="B112" s="77"/>
      <c r="C112" s="78"/>
      <c r="D112" s="79"/>
      <c r="E112" s="80"/>
      <c r="F112" s="78"/>
      <c r="G112" s="89">
        <f t="shared" si="1"/>
        <v>0</v>
      </c>
    </row>
    <row r="113" spans="2:7" x14ac:dyDescent="0.35">
      <c r="B113" s="77"/>
      <c r="C113" s="78"/>
      <c r="D113" s="79"/>
      <c r="E113" s="80"/>
      <c r="F113" s="78"/>
      <c r="G113" s="89">
        <f t="shared" si="1"/>
        <v>0</v>
      </c>
    </row>
    <row r="114" spans="2:7" x14ac:dyDescent="0.35">
      <c r="B114" s="77"/>
      <c r="C114" s="78"/>
      <c r="D114" s="79"/>
      <c r="E114" s="80"/>
      <c r="F114" s="78"/>
      <c r="G114" s="89">
        <f t="shared" si="1"/>
        <v>0</v>
      </c>
    </row>
    <row r="115" spans="2:7" x14ac:dyDescent="0.35">
      <c r="B115" s="77"/>
      <c r="C115" s="78"/>
      <c r="D115" s="79"/>
      <c r="E115" s="80"/>
      <c r="F115" s="78"/>
      <c r="G115" s="89">
        <f t="shared" si="1"/>
        <v>0</v>
      </c>
    </row>
    <row r="116" spans="2:7" x14ac:dyDescent="0.35">
      <c r="B116" s="77"/>
      <c r="C116" s="78"/>
      <c r="D116" s="79"/>
      <c r="E116" s="80"/>
      <c r="F116" s="78"/>
      <c r="G116" s="89">
        <f t="shared" si="1"/>
        <v>0</v>
      </c>
    </row>
    <row r="117" spans="2:7" x14ac:dyDescent="0.35">
      <c r="B117" s="77"/>
      <c r="C117" s="78"/>
      <c r="D117" s="79"/>
      <c r="E117" s="80"/>
      <c r="F117" s="78"/>
      <c r="G117" s="89">
        <f t="shared" si="1"/>
        <v>0</v>
      </c>
    </row>
    <row r="118" spans="2:7" x14ac:dyDescent="0.35">
      <c r="B118" s="77"/>
      <c r="C118" s="78"/>
      <c r="D118" s="79"/>
      <c r="E118" s="80"/>
      <c r="F118" s="78"/>
      <c r="G118" s="89">
        <f t="shared" si="1"/>
        <v>0</v>
      </c>
    </row>
    <row r="119" spans="2:7" x14ac:dyDescent="0.35">
      <c r="B119" s="77"/>
      <c r="C119" s="78"/>
      <c r="D119" s="79"/>
      <c r="E119" s="80"/>
      <c r="F119" s="78"/>
      <c r="G119" s="89">
        <f t="shared" si="1"/>
        <v>0</v>
      </c>
    </row>
    <row r="120" spans="2:7" x14ac:dyDescent="0.35">
      <c r="B120" s="77"/>
      <c r="C120" s="78"/>
      <c r="D120" s="79"/>
      <c r="E120" s="80"/>
      <c r="F120" s="78"/>
      <c r="G120" s="89">
        <f t="shared" si="1"/>
        <v>0</v>
      </c>
    </row>
    <row r="121" spans="2:7" x14ac:dyDescent="0.35">
      <c r="B121" s="77"/>
      <c r="C121" s="78"/>
      <c r="D121" s="79"/>
      <c r="E121" s="80"/>
      <c r="F121" s="78"/>
      <c r="G121" s="89">
        <f t="shared" si="1"/>
        <v>0</v>
      </c>
    </row>
    <row r="122" spans="2:7" x14ac:dyDescent="0.35">
      <c r="B122" s="77"/>
      <c r="C122" s="78"/>
      <c r="D122" s="79"/>
      <c r="E122" s="80"/>
      <c r="F122" s="78"/>
      <c r="G122" s="89">
        <f t="shared" si="1"/>
        <v>0</v>
      </c>
    </row>
    <row r="123" spans="2:7" x14ac:dyDescent="0.35">
      <c r="B123" s="77"/>
      <c r="C123" s="78"/>
      <c r="D123" s="79"/>
      <c r="E123" s="80"/>
      <c r="F123" s="78"/>
      <c r="G123" s="89">
        <f t="shared" si="1"/>
        <v>0</v>
      </c>
    </row>
    <row r="124" spans="2:7" x14ac:dyDescent="0.35">
      <c r="B124" s="77"/>
      <c r="C124" s="78"/>
      <c r="D124" s="79"/>
      <c r="E124" s="80"/>
      <c r="F124" s="78"/>
      <c r="G124" s="89">
        <f t="shared" si="1"/>
        <v>0</v>
      </c>
    </row>
    <row r="125" spans="2:7" x14ac:dyDescent="0.35">
      <c r="B125" s="77"/>
      <c r="C125" s="78"/>
      <c r="D125" s="79"/>
      <c r="E125" s="80"/>
      <c r="F125" s="78"/>
      <c r="G125" s="89">
        <f t="shared" si="1"/>
        <v>0</v>
      </c>
    </row>
    <row r="126" spans="2:7" x14ac:dyDescent="0.35">
      <c r="B126" s="77"/>
      <c r="C126" s="78"/>
      <c r="D126" s="79"/>
      <c r="E126" s="80"/>
      <c r="F126" s="78"/>
      <c r="G126" s="89">
        <f t="shared" si="1"/>
        <v>0</v>
      </c>
    </row>
    <row r="127" spans="2:7" x14ac:dyDescent="0.35">
      <c r="B127" s="77"/>
      <c r="C127" s="78"/>
      <c r="D127" s="79"/>
      <c r="E127" s="80"/>
      <c r="F127" s="78"/>
      <c r="G127" s="89">
        <f t="shared" si="1"/>
        <v>0</v>
      </c>
    </row>
    <row r="128" spans="2:7" x14ac:dyDescent="0.35">
      <c r="B128" s="77"/>
      <c r="C128" s="78"/>
      <c r="D128" s="79"/>
      <c r="E128" s="80"/>
      <c r="F128" s="78"/>
      <c r="G128" s="89">
        <f t="shared" si="1"/>
        <v>0</v>
      </c>
    </row>
    <row r="129" spans="2:7" x14ac:dyDescent="0.35">
      <c r="B129" s="77"/>
      <c r="C129" s="78"/>
      <c r="D129" s="79"/>
      <c r="E129" s="80"/>
      <c r="F129" s="78"/>
      <c r="G129" s="89">
        <f t="shared" si="1"/>
        <v>0</v>
      </c>
    </row>
    <row r="130" spans="2:7" x14ac:dyDescent="0.35">
      <c r="B130" s="77"/>
      <c r="C130" s="78"/>
      <c r="D130" s="79"/>
      <c r="E130" s="80"/>
      <c r="F130" s="78"/>
      <c r="G130" s="89">
        <f t="shared" si="1"/>
        <v>0</v>
      </c>
    </row>
    <row r="131" spans="2:7" x14ac:dyDescent="0.35">
      <c r="B131" s="77"/>
      <c r="C131" s="78"/>
      <c r="D131" s="79"/>
      <c r="E131" s="80"/>
      <c r="F131" s="78"/>
      <c r="G131" s="89">
        <f t="shared" si="1"/>
        <v>0</v>
      </c>
    </row>
    <row r="132" spans="2:7" x14ac:dyDescent="0.35">
      <c r="B132" s="77"/>
      <c r="C132" s="78"/>
      <c r="D132" s="79"/>
      <c r="E132" s="80"/>
      <c r="F132" s="78"/>
      <c r="G132" s="89">
        <f t="shared" si="1"/>
        <v>0</v>
      </c>
    </row>
    <row r="133" spans="2:7" x14ac:dyDescent="0.35">
      <c r="B133" s="77"/>
      <c r="C133" s="78"/>
      <c r="D133" s="79"/>
      <c r="E133" s="80"/>
      <c r="F133" s="78"/>
      <c r="G133" s="89">
        <f t="shared" si="1"/>
        <v>0</v>
      </c>
    </row>
    <row r="134" spans="2:7" x14ac:dyDescent="0.35">
      <c r="B134" s="81"/>
      <c r="C134" s="82"/>
      <c r="D134" s="83"/>
      <c r="E134" s="84"/>
      <c r="F134" s="82"/>
      <c r="G134" s="89">
        <f t="shared" si="1"/>
        <v>0</v>
      </c>
    </row>
    <row r="135" spans="2:7" x14ac:dyDescent="0.35">
      <c r="B135" s="77"/>
      <c r="C135" s="78"/>
      <c r="D135" s="79"/>
      <c r="E135" s="80"/>
      <c r="F135" s="78"/>
      <c r="G135" s="89">
        <f t="shared" si="1"/>
        <v>0</v>
      </c>
    </row>
    <row r="136" spans="2:7" x14ac:dyDescent="0.35">
      <c r="B136" s="77"/>
      <c r="C136" s="78"/>
      <c r="D136" s="79"/>
      <c r="E136" s="80"/>
      <c r="F136" s="78"/>
      <c r="G136" s="89">
        <f t="shared" si="1"/>
        <v>0</v>
      </c>
    </row>
    <row r="137" spans="2:7" x14ac:dyDescent="0.35">
      <c r="B137" s="77"/>
      <c r="C137" s="78"/>
      <c r="D137" s="79"/>
      <c r="E137" s="80"/>
      <c r="F137" s="78"/>
      <c r="G137" s="89">
        <f t="shared" si="1"/>
        <v>0</v>
      </c>
    </row>
    <row r="138" spans="2:7" x14ac:dyDescent="0.35">
      <c r="B138" s="77"/>
      <c r="C138" s="78"/>
      <c r="D138" s="79"/>
      <c r="E138" s="80"/>
      <c r="F138" s="78"/>
      <c r="G138" s="89">
        <f t="shared" si="1"/>
        <v>0</v>
      </c>
    </row>
    <row r="139" spans="2:7" x14ac:dyDescent="0.35">
      <c r="B139" s="77"/>
      <c r="C139" s="78"/>
      <c r="D139" s="79"/>
      <c r="E139" s="80"/>
      <c r="F139" s="78"/>
      <c r="G139" s="89">
        <f t="shared" si="1"/>
        <v>0</v>
      </c>
    </row>
    <row r="140" spans="2:7" x14ac:dyDescent="0.35">
      <c r="B140" s="77"/>
      <c r="C140" s="78"/>
      <c r="D140" s="79"/>
      <c r="E140" s="80"/>
      <c r="F140" s="78"/>
      <c r="G140" s="89">
        <f t="shared" si="1"/>
        <v>0</v>
      </c>
    </row>
    <row r="141" spans="2:7" x14ac:dyDescent="0.35">
      <c r="B141" s="77"/>
      <c r="C141" s="78"/>
      <c r="D141" s="79"/>
      <c r="E141" s="80"/>
      <c r="F141" s="78"/>
      <c r="G141" s="89">
        <f t="shared" si="1"/>
        <v>0</v>
      </c>
    </row>
    <row r="142" spans="2:7" x14ac:dyDescent="0.35">
      <c r="B142" s="77"/>
      <c r="C142" s="78"/>
      <c r="D142" s="79"/>
      <c r="E142" s="80"/>
      <c r="F142" s="78"/>
      <c r="G142" s="89">
        <f t="shared" ref="G142:G163" si="2">D142*E142*F142</f>
        <v>0</v>
      </c>
    </row>
    <row r="143" spans="2:7" x14ac:dyDescent="0.35">
      <c r="B143" s="77"/>
      <c r="C143" s="78"/>
      <c r="D143" s="79"/>
      <c r="E143" s="80"/>
      <c r="F143" s="78"/>
      <c r="G143" s="89">
        <f t="shared" si="2"/>
        <v>0</v>
      </c>
    </row>
    <row r="144" spans="2:7" x14ac:dyDescent="0.35">
      <c r="B144" s="77"/>
      <c r="C144" s="78"/>
      <c r="D144" s="79"/>
      <c r="E144" s="80"/>
      <c r="F144" s="78"/>
      <c r="G144" s="89">
        <f t="shared" si="2"/>
        <v>0</v>
      </c>
    </row>
    <row r="145" spans="2:7" x14ac:dyDescent="0.35">
      <c r="B145" s="77"/>
      <c r="C145" s="78"/>
      <c r="D145" s="79"/>
      <c r="E145" s="80"/>
      <c r="F145" s="78"/>
      <c r="G145" s="89">
        <f t="shared" si="2"/>
        <v>0</v>
      </c>
    </row>
    <row r="146" spans="2:7" x14ac:dyDescent="0.35">
      <c r="B146" s="77"/>
      <c r="C146" s="78"/>
      <c r="D146" s="79"/>
      <c r="E146" s="80"/>
      <c r="F146" s="78"/>
      <c r="G146" s="89">
        <f t="shared" si="2"/>
        <v>0</v>
      </c>
    </row>
    <row r="147" spans="2:7" x14ac:dyDescent="0.35">
      <c r="B147" s="77"/>
      <c r="C147" s="78"/>
      <c r="D147" s="79"/>
      <c r="E147" s="80"/>
      <c r="F147" s="78"/>
      <c r="G147" s="89">
        <f t="shared" si="2"/>
        <v>0</v>
      </c>
    </row>
    <row r="148" spans="2:7" x14ac:dyDescent="0.35">
      <c r="B148" s="77"/>
      <c r="C148" s="78"/>
      <c r="D148" s="79"/>
      <c r="E148" s="80"/>
      <c r="F148" s="78"/>
      <c r="G148" s="89">
        <f t="shared" si="2"/>
        <v>0</v>
      </c>
    </row>
    <row r="149" spans="2:7" x14ac:dyDescent="0.35">
      <c r="B149" s="77"/>
      <c r="C149" s="78"/>
      <c r="D149" s="79"/>
      <c r="E149" s="80"/>
      <c r="F149" s="78"/>
      <c r="G149" s="89">
        <f t="shared" si="2"/>
        <v>0</v>
      </c>
    </row>
    <row r="150" spans="2:7" x14ac:dyDescent="0.35">
      <c r="B150" s="77"/>
      <c r="C150" s="78"/>
      <c r="D150" s="79"/>
      <c r="E150" s="80"/>
      <c r="F150" s="78"/>
      <c r="G150" s="89">
        <f t="shared" si="2"/>
        <v>0</v>
      </c>
    </row>
    <row r="151" spans="2:7" x14ac:dyDescent="0.35">
      <c r="B151" s="77"/>
      <c r="C151" s="78"/>
      <c r="D151" s="79"/>
      <c r="E151" s="80"/>
      <c r="F151" s="78"/>
      <c r="G151" s="89">
        <f t="shared" si="2"/>
        <v>0</v>
      </c>
    </row>
    <row r="152" spans="2:7" x14ac:dyDescent="0.35">
      <c r="B152" s="77"/>
      <c r="C152" s="78"/>
      <c r="D152" s="79"/>
      <c r="E152" s="80"/>
      <c r="F152" s="78"/>
      <c r="G152" s="89">
        <f t="shared" si="2"/>
        <v>0</v>
      </c>
    </row>
    <row r="153" spans="2:7" x14ac:dyDescent="0.35">
      <c r="B153" s="77"/>
      <c r="C153" s="78"/>
      <c r="D153" s="79"/>
      <c r="E153" s="80"/>
      <c r="F153" s="78"/>
      <c r="G153" s="89">
        <f t="shared" si="2"/>
        <v>0</v>
      </c>
    </row>
    <row r="154" spans="2:7" x14ac:dyDescent="0.35">
      <c r="B154" s="77"/>
      <c r="C154" s="78"/>
      <c r="D154" s="79"/>
      <c r="E154" s="80"/>
      <c r="F154" s="78"/>
      <c r="G154" s="89">
        <f t="shared" si="2"/>
        <v>0</v>
      </c>
    </row>
    <row r="155" spans="2:7" x14ac:dyDescent="0.35">
      <c r="B155" s="77"/>
      <c r="C155" s="78"/>
      <c r="D155" s="79"/>
      <c r="E155" s="80"/>
      <c r="F155" s="78"/>
      <c r="G155" s="89">
        <f t="shared" si="2"/>
        <v>0</v>
      </c>
    </row>
    <row r="156" spans="2:7" x14ac:dyDescent="0.35">
      <c r="B156" s="77"/>
      <c r="C156" s="78"/>
      <c r="D156" s="79"/>
      <c r="E156" s="80"/>
      <c r="F156" s="78"/>
      <c r="G156" s="89">
        <f t="shared" si="2"/>
        <v>0</v>
      </c>
    </row>
    <row r="157" spans="2:7" x14ac:dyDescent="0.35">
      <c r="B157" s="77"/>
      <c r="C157" s="78"/>
      <c r="D157" s="79"/>
      <c r="E157" s="80"/>
      <c r="F157" s="78"/>
      <c r="G157" s="89">
        <f t="shared" si="2"/>
        <v>0</v>
      </c>
    </row>
    <row r="158" spans="2:7" x14ac:dyDescent="0.35">
      <c r="B158" s="81"/>
      <c r="C158" s="82"/>
      <c r="D158" s="83"/>
      <c r="E158" s="84"/>
      <c r="F158" s="82"/>
      <c r="G158" s="89">
        <f t="shared" si="2"/>
        <v>0</v>
      </c>
    </row>
    <row r="159" spans="2:7" x14ac:dyDescent="0.35">
      <c r="B159" s="77"/>
      <c r="C159" s="78"/>
      <c r="D159" s="79"/>
      <c r="E159" s="80"/>
      <c r="F159" s="78"/>
      <c r="G159" s="89">
        <f t="shared" si="2"/>
        <v>0</v>
      </c>
    </row>
    <row r="160" spans="2:7" x14ac:dyDescent="0.35">
      <c r="B160" s="77"/>
      <c r="C160" s="78"/>
      <c r="D160" s="79"/>
      <c r="E160" s="80"/>
      <c r="F160" s="78"/>
      <c r="G160" s="89">
        <f t="shared" si="2"/>
        <v>0</v>
      </c>
    </row>
    <row r="161" spans="2:7" x14ac:dyDescent="0.35">
      <c r="B161" s="77"/>
      <c r="C161" s="78"/>
      <c r="D161" s="79"/>
      <c r="E161" s="80"/>
      <c r="F161" s="78"/>
      <c r="G161" s="89">
        <f t="shared" si="2"/>
        <v>0</v>
      </c>
    </row>
    <row r="162" spans="2:7" x14ac:dyDescent="0.35">
      <c r="B162" s="77"/>
      <c r="C162" s="78"/>
      <c r="D162" s="79"/>
      <c r="E162" s="80"/>
      <c r="F162" s="78"/>
      <c r="G162" s="89">
        <f t="shared" si="2"/>
        <v>0</v>
      </c>
    </row>
    <row r="163" spans="2:7" x14ac:dyDescent="0.35">
      <c r="B163" s="77"/>
      <c r="C163" s="78"/>
      <c r="D163" s="79"/>
      <c r="E163" s="80"/>
      <c r="F163" s="78"/>
      <c r="G163" s="89">
        <f t="shared" si="2"/>
        <v>0</v>
      </c>
    </row>
    <row r="164" spans="2:7" ht="14" thickBot="1" x14ac:dyDescent="0.4">
      <c r="B164" s="85"/>
      <c r="C164" s="86"/>
      <c r="D164" s="87"/>
      <c r="E164" s="88"/>
      <c r="F164" s="86"/>
      <c r="G164" s="90">
        <f t="shared" ref="G164" si="3">D164*E164*F164</f>
        <v>0</v>
      </c>
    </row>
    <row r="165" spans="2:7" x14ac:dyDescent="0.35">
      <c r="B165" s="40" t="s">
        <v>197</v>
      </c>
    </row>
    <row r="166" spans="2:7" hidden="1" x14ac:dyDescent="0.35"/>
    <row r="167" spans="2:7" hidden="1" x14ac:dyDescent="0.35"/>
    <row r="168" spans="2:7" hidden="1" x14ac:dyDescent="0.35"/>
  </sheetData>
  <sheetProtection algorithmName="SHA-512" hashValue="KG26tMt5ZIJR70oigjrB3bGwuqslp2E00Y5LkhqbKaYxCEox19abOqhJjk+aj5JG7PHRkqJY+1mKVdMOYOmKEg==" saltValue="H0qq+F4hh47PR1WnueNULQ==" spinCount="100000" sheet="1" formatCells="0" formatColumns="0" formatRows="0" insertRows="0" deleteRows="0" sort="0" autoFilter="0" pivotTables="0"/>
  <mergeCells count="3">
    <mergeCell ref="B2:G3"/>
    <mergeCell ref="B7:G7"/>
    <mergeCell ref="B5:G5"/>
  </mergeCells>
  <printOptions horizontalCentered="1" verticalCentered="1"/>
  <pageMargins left="0.31496062992125984" right="0.31496062992125984" top="0.74803149606299213" bottom="0.74803149606299213" header="0.15748031496062992" footer="0.31496062992125984"/>
  <pageSetup paperSize="8" scale="98" fitToHeight="0" orientation="landscape" r:id="rId1"/>
  <headerFooter scaleWithDoc="0" alignWithMargins="0">
    <oddHeader xml:space="preserve">&amp;R&amp;"-,Gras"&amp;14&amp;K03+000
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C937D-0491-40F4-8990-B137B4DF9882}">
  <dimension ref="A1:O43"/>
  <sheetViews>
    <sheetView zoomScale="110" zoomScaleNormal="110" workbookViewId="0">
      <selection activeCell="M14" sqref="M14"/>
    </sheetView>
  </sheetViews>
  <sheetFormatPr baseColWidth="10" defaultColWidth="11.54296875" defaultRowHeight="13.5" x14ac:dyDescent="0.25"/>
  <cols>
    <col min="1" max="1" width="5.81640625" style="1" customWidth="1"/>
    <col min="2" max="4" width="11.54296875" style="1"/>
    <col min="5" max="8" width="15.81640625" style="1" customWidth="1"/>
    <col min="9" max="9" width="15.08984375" style="1" customWidth="1"/>
    <col min="10" max="16384" width="11.54296875" style="1"/>
  </cols>
  <sheetData>
    <row r="1" spans="1:15" ht="15.5" thickBot="1" x14ac:dyDescent="0.35">
      <c r="B1" s="128"/>
      <c r="C1" s="129"/>
      <c r="D1" s="129"/>
      <c r="E1" s="129"/>
      <c r="F1" s="129"/>
      <c r="G1" s="129"/>
      <c r="H1" s="129"/>
      <c r="I1" s="129"/>
    </row>
    <row r="2" spans="1:15" ht="30" customHeight="1" thickTop="1" x14ac:dyDescent="0.25">
      <c r="B2" s="278" t="s">
        <v>134</v>
      </c>
      <c r="C2" s="279"/>
      <c r="D2" s="279"/>
      <c r="E2" s="279"/>
      <c r="F2" s="279"/>
      <c r="G2" s="279"/>
      <c r="H2" s="279"/>
      <c r="I2" s="280"/>
      <c r="J2" s="39"/>
    </row>
    <row r="3" spans="1:15" ht="30" customHeight="1" thickBot="1" x14ac:dyDescent="0.3">
      <c r="B3" s="281"/>
      <c r="C3" s="282"/>
      <c r="D3" s="282"/>
      <c r="E3" s="282"/>
      <c r="F3" s="282"/>
      <c r="G3" s="282"/>
      <c r="H3" s="282"/>
      <c r="I3" s="283"/>
      <c r="J3" s="39"/>
      <c r="K3" s="25"/>
    </row>
    <row r="4" spans="1:15" ht="14.5" thickTop="1" thickBot="1" x14ac:dyDescent="0.3">
      <c r="B4" s="130"/>
      <c r="C4" s="130"/>
      <c r="D4" s="131"/>
      <c r="E4" s="131"/>
      <c r="F4" s="131"/>
      <c r="G4" s="131"/>
      <c r="H4" s="131"/>
      <c r="I4" s="132"/>
    </row>
    <row r="5" spans="1:15" ht="40" customHeight="1" thickBot="1" x14ac:dyDescent="0.3">
      <c r="B5" s="309" t="s">
        <v>126</v>
      </c>
      <c r="C5" s="310"/>
      <c r="D5" s="311"/>
      <c r="E5" s="143" t="s">
        <v>83</v>
      </c>
      <c r="F5" s="141" t="s">
        <v>84</v>
      </c>
      <c r="G5" s="141" t="s">
        <v>85</v>
      </c>
      <c r="H5" s="141" t="s">
        <v>86</v>
      </c>
      <c r="I5" s="142" t="s">
        <v>87</v>
      </c>
    </row>
    <row r="6" spans="1:15" ht="30" customHeight="1" thickBot="1" x14ac:dyDescent="0.3">
      <c r="B6" s="299" t="s">
        <v>114</v>
      </c>
      <c r="C6" s="300"/>
      <c r="D6" s="300"/>
      <c r="E6" s="300"/>
      <c r="F6" s="300"/>
      <c r="G6" s="300"/>
      <c r="H6" s="300"/>
      <c r="I6" s="301"/>
    </row>
    <row r="7" spans="1:15" ht="30" customHeight="1" x14ac:dyDescent="0.25">
      <c r="B7" s="312" t="s">
        <v>127</v>
      </c>
      <c r="C7" s="313"/>
      <c r="D7" s="314"/>
      <c r="E7" s="184">
        <v>0</v>
      </c>
      <c r="F7" s="185">
        <v>0</v>
      </c>
      <c r="G7" s="185">
        <v>0</v>
      </c>
      <c r="H7" s="186">
        <v>0</v>
      </c>
      <c r="I7" s="152">
        <f>SUM(E7:H7)</f>
        <v>0</v>
      </c>
      <c r="J7" s="130"/>
    </row>
    <row r="8" spans="1:15" ht="30" customHeight="1" x14ac:dyDescent="0.25">
      <c r="B8" s="306" t="s">
        <v>128</v>
      </c>
      <c r="C8" s="307"/>
      <c r="D8" s="308"/>
      <c r="E8" s="144">
        <v>0</v>
      </c>
      <c r="F8" s="139">
        <v>0</v>
      </c>
      <c r="G8" s="139">
        <v>0</v>
      </c>
      <c r="H8" s="139">
        <v>0</v>
      </c>
      <c r="I8" s="140">
        <f>SUM(E8:H8)</f>
        <v>0</v>
      </c>
      <c r="J8" s="130"/>
    </row>
    <row r="9" spans="1:15" ht="30" customHeight="1" x14ac:dyDescent="0.25">
      <c r="B9" s="306" t="s">
        <v>132</v>
      </c>
      <c r="C9" s="307"/>
      <c r="D9" s="308"/>
      <c r="E9" s="182">
        <v>0</v>
      </c>
      <c r="F9" s="139">
        <v>0</v>
      </c>
      <c r="G9" s="139">
        <v>0</v>
      </c>
      <c r="H9" s="139">
        <v>0</v>
      </c>
      <c r="I9" s="140">
        <f>SUM(E9:H9)</f>
        <v>0</v>
      </c>
      <c r="J9" s="130"/>
    </row>
    <row r="10" spans="1:15" ht="30" customHeight="1" x14ac:dyDescent="0.25">
      <c r="B10" s="315" t="s">
        <v>139</v>
      </c>
      <c r="C10" s="316"/>
      <c r="D10" s="316"/>
      <c r="E10" s="194">
        <f>SUM(E7:E9)</f>
        <v>0</v>
      </c>
      <c r="F10" s="192">
        <f t="shared" ref="F10:H10" si="0">SUM(F7:F9)</f>
        <v>0</v>
      </c>
      <c r="G10" s="192">
        <f t="shared" si="0"/>
        <v>0</v>
      </c>
      <c r="H10" s="192">
        <f t="shared" si="0"/>
        <v>0</v>
      </c>
      <c r="I10" s="193">
        <f>SUM(I7:I9)</f>
        <v>0</v>
      </c>
      <c r="J10" s="130"/>
      <c r="O10" s="25"/>
    </row>
    <row r="11" spans="1:15" ht="30" customHeight="1" thickBot="1" x14ac:dyDescent="0.3">
      <c r="B11" s="302" t="s">
        <v>112</v>
      </c>
      <c r="C11" s="303"/>
      <c r="D11" s="303"/>
      <c r="E11" s="304"/>
      <c r="F11" s="304"/>
      <c r="G11" s="304"/>
      <c r="H11" s="304"/>
      <c r="I11" s="305"/>
    </row>
    <row r="12" spans="1:15" ht="30" customHeight="1" x14ac:dyDescent="0.25">
      <c r="A12" s="25"/>
      <c r="B12" s="341" t="s">
        <v>124</v>
      </c>
      <c r="C12" s="342"/>
      <c r="D12" s="343"/>
      <c r="E12" s="148">
        <v>0</v>
      </c>
      <c r="F12" s="149">
        <v>0</v>
      </c>
      <c r="G12" s="149">
        <v>0</v>
      </c>
      <c r="H12" s="149">
        <v>0</v>
      </c>
      <c r="I12" s="150">
        <f>SUM(E12:H12)</f>
        <v>0</v>
      </c>
      <c r="J12" s="130"/>
    </row>
    <row r="13" spans="1:15" ht="30" customHeight="1" x14ac:dyDescent="0.25">
      <c r="B13" s="306" t="s">
        <v>65</v>
      </c>
      <c r="C13" s="307"/>
      <c r="D13" s="308"/>
      <c r="E13" s="151">
        <v>0</v>
      </c>
      <c r="F13" s="187">
        <v>0</v>
      </c>
      <c r="G13" s="187">
        <v>0</v>
      </c>
      <c r="H13" s="187">
        <v>0</v>
      </c>
      <c r="I13" s="140">
        <f t="shared" ref="I13:I18" si="1">SUM(E13:H13)</f>
        <v>0</v>
      </c>
      <c r="J13" s="130"/>
    </row>
    <row r="14" spans="1:15" ht="30" customHeight="1" x14ac:dyDescent="0.25">
      <c r="B14" s="340" t="s">
        <v>66</v>
      </c>
      <c r="C14" s="307"/>
      <c r="D14" s="308"/>
      <c r="E14" s="151">
        <v>0</v>
      </c>
      <c r="F14" s="138">
        <v>0</v>
      </c>
      <c r="G14" s="138">
        <v>0</v>
      </c>
      <c r="H14" s="138">
        <v>0</v>
      </c>
      <c r="I14" s="140">
        <f>SUM(E14:H14)</f>
        <v>0</v>
      </c>
      <c r="J14" s="130"/>
    </row>
    <row r="15" spans="1:15" ht="30" customHeight="1" x14ac:dyDescent="0.25">
      <c r="B15" s="306" t="s">
        <v>68</v>
      </c>
      <c r="C15" s="307"/>
      <c r="D15" s="308"/>
      <c r="E15" s="151">
        <v>0</v>
      </c>
      <c r="F15" s="138">
        <v>0</v>
      </c>
      <c r="G15" s="138">
        <v>0</v>
      </c>
      <c r="H15" s="138">
        <v>0</v>
      </c>
      <c r="I15" s="140">
        <f>SUM(E15:H15)</f>
        <v>0</v>
      </c>
      <c r="J15" s="130"/>
    </row>
    <row r="16" spans="1:15" ht="30" customHeight="1" x14ac:dyDescent="0.25">
      <c r="B16" s="306" t="s">
        <v>70</v>
      </c>
      <c r="C16" s="307"/>
      <c r="D16" s="308"/>
      <c r="E16" s="151">
        <v>0</v>
      </c>
      <c r="F16" s="138">
        <v>0</v>
      </c>
      <c r="G16" s="138">
        <v>0</v>
      </c>
      <c r="H16" s="138">
        <v>0</v>
      </c>
      <c r="I16" s="140">
        <f>SUM(E16:H16)</f>
        <v>0</v>
      </c>
      <c r="J16" s="130"/>
    </row>
    <row r="17" spans="2:14" ht="34.5" customHeight="1" x14ac:dyDescent="0.25">
      <c r="B17" s="306" t="s">
        <v>125</v>
      </c>
      <c r="C17" s="307"/>
      <c r="D17" s="308"/>
      <c r="E17" s="151">
        <v>0</v>
      </c>
      <c r="F17" s="138">
        <v>0</v>
      </c>
      <c r="G17" s="138">
        <v>0</v>
      </c>
      <c r="H17" s="138">
        <v>0</v>
      </c>
      <c r="I17" s="140">
        <f>SUM(E17:H17)</f>
        <v>0</v>
      </c>
      <c r="J17" s="130"/>
    </row>
    <row r="18" spans="2:14" ht="30" customHeight="1" x14ac:dyDescent="0.25">
      <c r="B18" s="306" t="s">
        <v>71</v>
      </c>
      <c r="C18" s="307"/>
      <c r="D18" s="308"/>
      <c r="E18" s="151">
        <v>0</v>
      </c>
      <c r="F18" s="195">
        <v>0</v>
      </c>
      <c r="G18" s="195">
        <v>0</v>
      </c>
      <c r="H18" s="195">
        <v>0</v>
      </c>
      <c r="I18" s="140">
        <f t="shared" si="1"/>
        <v>0</v>
      </c>
      <c r="J18" s="130"/>
      <c r="N18" s="25"/>
    </row>
    <row r="19" spans="2:14" ht="30" customHeight="1" x14ac:dyDescent="0.25">
      <c r="B19" s="335" t="s">
        <v>2</v>
      </c>
      <c r="C19" s="336"/>
      <c r="D19" s="336"/>
      <c r="E19" s="196">
        <f>SUM(E12:E18)</f>
        <v>0</v>
      </c>
      <c r="F19" s="197">
        <f t="shared" ref="F19:H19" si="2">SUM(F12:F18)</f>
        <v>0</v>
      </c>
      <c r="G19" s="197">
        <f t="shared" si="2"/>
        <v>0</v>
      </c>
      <c r="H19" s="198">
        <f t="shared" si="2"/>
        <v>0</v>
      </c>
      <c r="I19" s="183">
        <f>SUM(I12:I18)</f>
        <v>0</v>
      </c>
      <c r="J19" s="130"/>
    </row>
    <row r="20" spans="2:14" ht="30" customHeight="1" x14ac:dyDescent="0.25">
      <c r="B20" s="337" t="s">
        <v>140</v>
      </c>
      <c r="C20" s="338"/>
      <c r="D20" s="339"/>
      <c r="E20" s="199">
        <f>SUM(E10+E19)</f>
        <v>0</v>
      </c>
      <c r="F20" s="200">
        <f t="shared" ref="F20:I20" si="3">SUM(F10+F19)</f>
        <v>0</v>
      </c>
      <c r="G20" s="200">
        <f t="shared" si="3"/>
        <v>0</v>
      </c>
      <c r="H20" s="201">
        <f t="shared" si="3"/>
        <v>0</v>
      </c>
      <c r="I20" s="202">
        <f t="shared" si="3"/>
        <v>0</v>
      </c>
      <c r="J20" s="190"/>
    </row>
    <row r="21" spans="2:14" ht="30" customHeight="1" thickBot="1" x14ac:dyDescent="0.3">
      <c r="B21" s="326" t="s">
        <v>81</v>
      </c>
      <c r="C21" s="327"/>
      <c r="D21" s="327"/>
      <c r="E21" s="327"/>
      <c r="F21" s="327"/>
      <c r="G21" s="327"/>
      <c r="H21" s="327"/>
      <c r="I21" s="328"/>
    </row>
    <row r="22" spans="2:14" ht="38.5" customHeight="1" thickBot="1" x14ac:dyDescent="0.3">
      <c r="B22" s="312" t="s">
        <v>16</v>
      </c>
      <c r="C22" s="313"/>
      <c r="D22" s="314"/>
      <c r="E22" s="188" t="str" cm="1">
        <f t="array" ref="E22">_xlfn.IFS(B22="COÛTS INDIRECTS : taux forfaitaire maximal de 7% des coûts directs",E20*7%,B22="FRAIS DE PERSONNEL : AU TAUX PLAFONNÉ A 20% DES COÛTS DIRECTS",E20*20%,B22="COÛTS ÉLIGIBLES RESTANTS : taux maximal de 40% des frais de personnel directs",E10*40%,B22="COÛTS INDIRECTS : taux forfaitaire maximal de 15% des frais de personnel directs",E10*15%,B22="… Liste déroulante de choix …","0,00 €")</f>
        <v>0,00 €</v>
      </c>
      <c r="F22" s="189" t="str" cm="1">
        <f t="array" ref="F22">_xlfn.IFS(B22="COÛTS INDIRECTS : taux forfaitaire maximal de 7% des coûts directs",F20*7%,B22="FRAIS DE PERSONNEL : AU TAUX PLAFONNÉ A 20% DES COÛTS DIRECTS",F20*20%,B22="COÛTS ÉLIGIBLES RESTANTS : taux maximal de 40% des frais de personnel directs",F10*40%,B22="COÛTS INDIRECTS : taux forfaitaire maximal de 15% des frais de personnel directs",F10*15%,B22="… Liste déroulante de choix …","0,00 €")</f>
        <v>0,00 €</v>
      </c>
      <c r="G22" s="189" t="str" cm="1">
        <f t="array" ref="G22">_xlfn.IFS(B22="COÛTS INDIRECTS : taux forfaitaire maximal de 7% des coûts directs",G20*7%,B22="FRAIS DE PERSONNEL : AU TAUX PLAFONNÉ A 20% DES COÛTS DIRECTS",G20*20%,B22="COÛTS ÉLIGIBLES RESTANTS : taux maximal de 40% des frais de personnel directs",G10*40%,B22="COÛTS INDIRECTS : taux forfaitaire maximal de 15% des frais de personnel directs",G10*15%,B22="… Liste déroulante de choix …","0,00 €")</f>
        <v>0,00 €</v>
      </c>
      <c r="H22" s="189" t="str" cm="1">
        <f t="array" ref="H22">_xlfn.IFS(B22="COÛTS INDIRECTS : taux forfaitaire maximal de 7% des coûts directs",H20*7%,B22="FRAIS DE PERSONNEL : AU TAUX PLAFONNÉ A 20% DES COÛTS DIRECTS",H20*20%,B22="COÛTS ÉLIGIBLES RESTANTS : taux maximal de 40% des frais de personnel directs",H10*40%,B22="COÛTS INDIRECTS : taux forfaitaire maximal de 15% des frais de personnel directs",H10*15%,B22="… Liste déroulante de choix …","0,00 €")</f>
        <v>0,00 €</v>
      </c>
      <c r="I22" s="189" t="str" cm="1">
        <f t="array" ref="I22">_xlfn.IFS(B22="COÛTS INDIRECTS : taux forfaitaire maximal de 7% des coûts directs",I20*7%,B22="FRAIS DE PERSONNEL : AU TAUX PLAFONNÉ A 20% DES COÛTS DIRECTS",I20*20%,B22="COÛTS ÉLIGIBLES RESTANTS : taux maximal de 40% des frais de personnel directs",I10*40%,B22="COÛTS INDIRECTS : taux forfaitaire maximal de 15% des frais de personnel directs",I10*15%,B22="… Liste déroulante de choix …","0,00 €")</f>
        <v>0,00 €</v>
      </c>
      <c r="J22" s="191"/>
    </row>
    <row r="23" spans="2:14" ht="30" customHeight="1" thickBot="1" x14ac:dyDescent="0.3">
      <c r="B23" s="320" t="s">
        <v>2</v>
      </c>
      <c r="C23" s="321"/>
      <c r="D23" s="322"/>
      <c r="E23" s="145">
        <f>SUM(E20+E22)</f>
        <v>0</v>
      </c>
      <c r="F23" s="146">
        <f>SUM(F22+F20)</f>
        <v>0</v>
      </c>
      <c r="G23" s="146">
        <f>SUM(G22+G20)</f>
        <v>0</v>
      </c>
      <c r="H23" s="146">
        <f>SUM(H22+H20)</f>
        <v>0</v>
      </c>
      <c r="I23" s="147">
        <f>SUM(I22+I20)</f>
        <v>0</v>
      </c>
    </row>
    <row r="24" spans="2:14" ht="14" thickBot="1" x14ac:dyDescent="0.3">
      <c r="B24" s="133"/>
      <c r="C24" s="135"/>
      <c r="D24" s="135"/>
      <c r="E24" s="134"/>
      <c r="F24" s="134"/>
      <c r="G24" s="134"/>
      <c r="H24" s="134"/>
      <c r="I24" s="134"/>
    </row>
    <row r="25" spans="2:14" ht="40" customHeight="1" thickBot="1" x14ac:dyDescent="0.3">
      <c r="B25" s="323" t="s">
        <v>88</v>
      </c>
      <c r="C25" s="324"/>
      <c r="D25" s="325"/>
      <c r="E25" s="153" t="s">
        <v>83</v>
      </c>
      <c r="F25" s="141" t="s">
        <v>84</v>
      </c>
      <c r="G25" s="141" t="s">
        <v>85</v>
      </c>
      <c r="H25" s="141" t="s">
        <v>86</v>
      </c>
      <c r="I25" s="162" t="s">
        <v>87</v>
      </c>
    </row>
    <row r="26" spans="2:14" s="47" customFormat="1" ht="30" customHeight="1" thickBot="1" x14ac:dyDescent="0.4">
      <c r="B26" s="329" t="s">
        <v>119</v>
      </c>
      <c r="C26" s="330"/>
      <c r="D26" s="331"/>
      <c r="E26" s="154">
        <f>SUM(E27:E32)</f>
        <v>0</v>
      </c>
      <c r="F26" s="158">
        <f>SUM(F27:F32)</f>
        <v>0</v>
      </c>
      <c r="G26" s="158">
        <f>SUM(G27:G32)</f>
        <v>0</v>
      </c>
      <c r="H26" s="158">
        <f>SUM(H27:H32)</f>
        <v>0</v>
      </c>
      <c r="I26" s="163">
        <f>SUM(E26:H26)</f>
        <v>0</v>
      </c>
      <c r="J26" s="137"/>
    </row>
    <row r="27" spans="2:14" s="47" customFormat="1" ht="30" customHeight="1" x14ac:dyDescent="0.35">
      <c r="B27" s="332" t="s">
        <v>89</v>
      </c>
      <c r="C27" s="333"/>
      <c r="D27" s="334"/>
      <c r="E27" s="155">
        <v>0</v>
      </c>
      <c r="F27" s="159">
        <v>0</v>
      </c>
      <c r="G27" s="159">
        <v>0</v>
      </c>
      <c r="H27" s="159">
        <v>0</v>
      </c>
      <c r="I27" s="164">
        <f>SUM(E27:H27)</f>
        <v>0</v>
      </c>
      <c r="J27" s="137"/>
    </row>
    <row r="28" spans="2:14" s="47" customFormat="1" ht="30" customHeight="1" x14ac:dyDescent="0.35">
      <c r="B28" s="317" t="s">
        <v>90</v>
      </c>
      <c r="C28" s="318"/>
      <c r="D28" s="319"/>
      <c r="E28" s="151">
        <v>0</v>
      </c>
      <c r="F28" s="138">
        <v>0</v>
      </c>
      <c r="G28" s="138">
        <v>0</v>
      </c>
      <c r="H28" s="138">
        <v>0</v>
      </c>
      <c r="I28" s="166">
        <f t="shared" ref="I28:I32" si="4">SUM(E28:H28)</f>
        <v>0</v>
      </c>
      <c r="J28" s="137"/>
    </row>
    <row r="29" spans="2:14" s="47" customFormat="1" ht="30" customHeight="1" x14ac:dyDescent="0.35">
      <c r="B29" s="332" t="s">
        <v>91</v>
      </c>
      <c r="C29" s="333"/>
      <c r="D29" s="334"/>
      <c r="E29" s="155">
        <v>0</v>
      </c>
      <c r="F29" s="159">
        <v>0</v>
      </c>
      <c r="G29" s="159">
        <v>0</v>
      </c>
      <c r="H29" s="159">
        <v>0</v>
      </c>
      <c r="I29" s="164">
        <f t="shared" si="4"/>
        <v>0</v>
      </c>
      <c r="J29" s="137"/>
    </row>
    <row r="30" spans="2:14" s="47" customFormat="1" ht="30" customHeight="1" x14ac:dyDescent="0.35">
      <c r="B30" s="317" t="s">
        <v>92</v>
      </c>
      <c r="C30" s="318"/>
      <c r="D30" s="319"/>
      <c r="E30" s="151">
        <v>0</v>
      </c>
      <c r="F30" s="138">
        <v>0</v>
      </c>
      <c r="G30" s="138">
        <v>0</v>
      </c>
      <c r="H30" s="138">
        <v>0</v>
      </c>
      <c r="I30" s="166">
        <f t="shared" si="4"/>
        <v>0</v>
      </c>
      <c r="J30" s="137"/>
    </row>
    <row r="31" spans="2:14" s="47" customFormat="1" ht="30" customHeight="1" x14ac:dyDescent="0.35">
      <c r="B31" s="317" t="s">
        <v>93</v>
      </c>
      <c r="C31" s="318"/>
      <c r="D31" s="319"/>
      <c r="E31" s="151">
        <v>0</v>
      </c>
      <c r="F31" s="138">
        <v>0</v>
      </c>
      <c r="G31" s="138">
        <v>0</v>
      </c>
      <c r="H31" s="138">
        <v>0</v>
      </c>
      <c r="I31" s="166">
        <f t="shared" si="4"/>
        <v>0</v>
      </c>
      <c r="J31" s="137"/>
    </row>
    <row r="32" spans="2:14" s="47" customFormat="1" ht="30" customHeight="1" thickBot="1" x14ac:dyDescent="0.4">
      <c r="B32" s="332" t="s">
        <v>94</v>
      </c>
      <c r="C32" s="333"/>
      <c r="D32" s="334"/>
      <c r="E32" s="155">
        <v>0</v>
      </c>
      <c r="F32" s="159">
        <v>0</v>
      </c>
      <c r="G32" s="159">
        <v>0</v>
      </c>
      <c r="H32" s="159">
        <v>0</v>
      </c>
      <c r="I32" s="164">
        <f t="shared" si="4"/>
        <v>0</v>
      </c>
      <c r="J32" s="137"/>
    </row>
    <row r="33" spans="2:10" s="47" customFormat="1" ht="30" customHeight="1" thickBot="1" x14ac:dyDescent="0.4">
      <c r="B33" s="329" t="s">
        <v>120</v>
      </c>
      <c r="C33" s="330"/>
      <c r="D33" s="331"/>
      <c r="E33" s="154">
        <f>SUM(E34:E35)</f>
        <v>0</v>
      </c>
      <c r="F33" s="158">
        <f t="shared" ref="F33:H33" si="5">SUM(F34:F35)</f>
        <v>0</v>
      </c>
      <c r="G33" s="158">
        <f t="shared" si="5"/>
        <v>0</v>
      </c>
      <c r="H33" s="158">
        <f t="shared" si="5"/>
        <v>0</v>
      </c>
      <c r="I33" s="163">
        <f>SUM(E33:H33)</f>
        <v>0</v>
      </c>
      <c r="J33" s="137"/>
    </row>
    <row r="34" spans="2:10" s="47" customFormat="1" ht="30" customHeight="1" x14ac:dyDescent="0.35">
      <c r="B34" s="347" t="s">
        <v>95</v>
      </c>
      <c r="C34" s="348"/>
      <c r="D34" s="349"/>
      <c r="E34" s="148">
        <v>0</v>
      </c>
      <c r="F34" s="149">
        <v>0</v>
      </c>
      <c r="G34" s="149">
        <v>0</v>
      </c>
      <c r="H34" s="149">
        <v>0</v>
      </c>
      <c r="I34" s="167">
        <f t="shared" ref="I34:I35" si="6">SUM(E34:H34)</f>
        <v>0</v>
      </c>
      <c r="J34" s="137"/>
    </row>
    <row r="35" spans="2:10" s="47" customFormat="1" ht="30" customHeight="1" thickBot="1" x14ac:dyDescent="0.4">
      <c r="B35" s="332" t="s">
        <v>95</v>
      </c>
      <c r="C35" s="333"/>
      <c r="D35" s="334"/>
      <c r="E35" s="155">
        <v>0</v>
      </c>
      <c r="F35" s="159">
        <v>0</v>
      </c>
      <c r="G35" s="159">
        <v>0</v>
      </c>
      <c r="H35" s="159">
        <v>0</v>
      </c>
      <c r="I35" s="164">
        <f t="shared" si="6"/>
        <v>0</v>
      </c>
      <c r="J35" s="137"/>
    </row>
    <row r="36" spans="2:10" s="47" customFormat="1" ht="30" customHeight="1" thickBot="1" x14ac:dyDescent="0.4">
      <c r="B36" s="329" t="s">
        <v>122</v>
      </c>
      <c r="C36" s="330"/>
      <c r="D36" s="331"/>
      <c r="E36" s="154">
        <f>SUM(E37)</f>
        <v>0</v>
      </c>
      <c r="F36" s="158">
        <f>SUM(F37)</f>
        <v>0</v>
      </c>
      <c r="G36" s="158">
        <f>SUM(G37)</f>
        <v>0</v>
      </c>
      <c r="H36" s="158">
        <f>SUM(H37)</f>
        <v>0</v>
      </c>
      <c r="I36" s="163">
        <f>SUM(E36:H36)</f>
        <v>0</v>
      </c>
      <c r="J36" s="137"/>
    </row>
    <row r="37" spans="2:10" s="47" customFormat="1" ht="30" customHeight="1" thickBot="1" x14ac:dyDescent="0.4">
      <c r="B37" s="332" t="s">
        <v>123</v>
      </c>
      <c r="C37" s="333"/>
      <c r="D37" s="334"/>
      <c r="E37" s="156">
        <f>E15</f>
        <v>0</v>
      </c>
      <c r="F37" s="160">
        <f>F15</f>
        <v>0</v>
      </c>
      <c r="G37" s="160">
        <f>G15</f>
        <v>0</v>
      </c>
      <c r="H37" s="160">
        <f>H15</f>
        <v>0</v>
      </c>
      <c r="I37" s="164">
        <f>SUM(E37:H37)</f>
        <v>0</v>
      </c>
      <c r="J37" s="137"/>
    </row>
    <row r="38" spans="2:10" s="47" customFormat="1" ht="30" customHeight="1" thickBot="1" x14ac:dyDescent="0.4">
      <c r="B38" s="329" t="s">
        <v>96</v>
      </c>
      <c r="C38" s="330"/>
      <c r="D38" s="331"/>
      <c r="E38" s="154">
        <f>SUM(E39:E39)</f>
        <v>0</v>
      </c>
      <c r="F38" s="158">
        <f>SUM(F39:F39)</f>
        <v>0</v>
      </c>
      <c r="G38" s="158">
        <f>SUM(G39:G39)</f>
        <v>0</v>
      </c>
      <c r="H38" s="158">
        <f>SUM(H39:H39)</f>
        <v>0</v>
      </c>
      <c r="I38" s="163">
        <f>SUM(E38:H38)</f>
        <v>0</v>
      </c>
      <c r="J38" s="137"/>
    </row>
    <row r="39" spans="2:10" s="47" customFormat="1" ht="30" customHeight="1" thickBot="1" x14ac:dyDescent="0.4">
      <c r="B39" s="332" t="s">
        <v>121</v>
      </c>
      <c r="C39" s="333"/>
      <c r="D39" s="334"/>
      <c r="E39" s="155">
        <v>0</v>
      </c>
      <c r="F39" s="159">
        <v>0</v>
      </c>
      <c r="G39" s="159">
        <v>0</v>
      </c>
      <c r="H39" s="159">
        <v>0</v>
      </c>
      <c r="I39" s="164">
        <f t="shared" ref="I39" si="7">SUM(E39:H39)</f>
        <v>0</v>
      </c>
      <c r="J39" s="137"/>
    </row>
    <row r="40" spans="2:10" s="47" customFormat="1" ht="30" customHeight="1" thickBot="1" x14ac:dyDescent="0.4">
      <c r="B40" s="344" t="s">
        <v>2</v>
      </c>
      <c r="C40" s="345"/>
      <c r="D40" s="346"/>
      <c r="E40" s="157">
        <f>SUM(E26,E33,E38)</f>
        <v>0</v>
      </c>
      <c r="F40" s="161">
        <f>SUM(F26,F33,F38)</f>
        <v>0</v>
      </c>
      <c r="G40" s="161">
        <f>SUM(G26,G33,G38)</f>
        <v>0</v>
      </c>
      <c r="H40" s="161">
        <f>SUM(H26,H33,H38)</f>
        <v>0</v>
      </c>
      <c r="I40" s="165">
        <f>I26+I33+I38</f>
        <v>0</v>
      </c>
    </row>
    <row r="41" spans="2:10" x14ac:dyDescent="0.25">
      <c r="B41" s="128"/>
      <c r="C41" s="128"/>
      <c r="D41" s="128"/>
      <c r="E41" s="128"/>
      <c r="F41" s="128"/>
      <c r="G41" s="128"/>
      <c r="H41" s="128"/>
      <c r="I41" s="136"/>
    </row>
    <row r="42" spans="2:10" x14ac:dyDescent="0.25">
      <c r="B42" s="128" t="s">
        <v>118</v>
      </c>
      <c r="C42" s="128"/>
      <c r="D42" s="128"/>
      <c r="E42" s="128"/>
      <c r="F42" s="128"/>
      <c r="G42" s="128"/>
      <c r="H42" s="128"/>
      <c r="I42" s="128"/>
    </row>
    <row r="43" spans="2:10" x14ac:dyDescent="0.25">
      <c r="B43" s="128"/>
      <c r="C43" s="128"/>
      <c r="D43" s="128"/>
      <c r="E43" s="128"/>
      <c r="F43" s="128"/>
      <c r="G43" s="128"/>
      <c r="H43" s="128"/>
      <c r="I43" s="128"/>
    </row>
  </sheetData>
  <sheetProtection formatCells="0" formatColumns="0" formatRows="0" sort="0" autoFilter="0" pivotTables="0"/>
  <mergeCells count="36">
    <mergeCell ref="B37:D37"/>
    <mergeCell ref="B40:D40"/>
    <mergeCell ref="B32:D32"/>
    <mergeCell ref="B33:D33"/>
    <mergeCell ref="B34:D34"/>
    <mergeCell ref="B35:D35"/>
    <mergeCell ref="B38:D38"/>
    <mergeCell ref="B39:D39"/>
    <mergeCell ref="B36:D36"/>
    <mergeCell ref="B14:D14"/>
    <mergeCell ref="B12:D12"/>
    <mergeCell ref="B17:D17"/>
    <mergeCell ref="B16:D16"/>
    <mergeCell ref="B13:D13"/>
    <mergeCell ref="B31:D31"/>
    <mergeCell ref="B18:D18"/>
    <mergeCell ref="B15:D15"/>
    <mergeCell ref="B22:D22"/>
    <mergeCell ref="B23:D23"/>
    <mergeCell ref="B25:D25"/>
    <mergeCell ref="B21:I21"/>
    <mergeCell ref="B26:D26"/>
    <mergeCell ref="B27:D27"/>
    <mergeCell ref="B28:D28"/>
    <mergeCell ref="B29:D29"/>
    <mergeCell ref="B30:D30"/>
    <mergeCell ref="B19:D19"/>
    <mergeCell ref="B20:D20"/>
    <mergeCell ref="B2:I3"/>
    <mergeCell ref="B6:I6"/>
    <mergeCell ref="B11:I11"/>
    <mergeCell ref="B8:D8"/>
    <mergeCell ref="B9:D9"/>
    <mergeCell ref="B5:D5"/>
    <mergeCell ref="B7:D7"/>
    <mergeCell ref="B10:D10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97119EA-25F4-4218-8495-B561ABE79EEB}">
          <x14:formula1>
            <xm:f>Listes!$A$29:$A$33</xm:f>
          </x14:formula1>
          <xm:sqref>B22:D22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441EF-B84E-49F8-A444-8CBBFEC7097F}">
  <sheetPr>
    <tabColor theme="9"/>
  </sheetPr>
  <dimension ref="A1:J64"/>
  <sheetViews>
    <sheetView topLeftCell="A22" zoomScaleNormal="100" workbookViewId="0">
      <selection activeCell="I44" sqref="I44"/>
    </sheetView>
  </sheetViews>
  <sheetFormatPr baseColWidth="10" defaultRowHeight="14.5" x14ac:dyDescent="0.35"/>
  <cols>
    <col min="1" max="1" width="5.81640625" customWidth="1"/>
    <col min="2" max="2" width="42.81640625" customWidth="1"/>
    <col min="3" max="3" width="22.54296875" customWidth="1"/>
    <col min="4" max="4" width="38.81640625" customWidth="1"/>
    <col min="5" max="5" width="21.453125" customWidth="1"/>
    <col min="6" max="6" width="11.1796875" style="172" customWidth="1"/>
  </cols>
  <sheetData>
    <row r="1" spans="2:7" s="1" customFormat="1" ht="14" thickBot="1" x14ac:dyDescent="0.3">
      <c r="F1" s="173"/>
    </row>
    <row r="2" spans="2:7" s="1" customFormat="1" ht="30" customHeight="1" x14ac:dyDescent="0.25">
      <c r="B2" s="351" t="s">
        <v>23</v>
      </c>
      <c r="C2" s="352"/>
      <c r="D2" s="352"/>
      <c r="E2" s="352"/>
      <c r="F2" s="353"/>
    </row>
    <row r="3" spans="2:7" s="1" customFormat="1" ht="30" customHeight="1" thickBot="1" x14ac:dyDescent="0.3">
      <c r="B3" s="354"/>
      <c r="C3" s="355"/>
      <c r="D3" s="355"/>
      <c r="E3" s="355"/>
      <c r="F3" s="356"/>
    </row>
    <row r="4" spans="2:7" s="1" customFormat="1" ht="13.5" x14ac:dyDescent="0.25">
      <c r="F4" s="173"/>
    </row>
    <row r="5" spans="2:7" s="1" customFormat="1" ht="30" customHeight="1" x14ac:dyDescent="0.25">
      <c r="B5" s="357" t="s">
        <v>76</v>
      </c>
      <c r="C5" s="357"/>
      <c r="D5" s="357"/>
      <c r="E5" s="357"/>
      <c r="F5" s="357"/>
    </row>
    <row r="6" spans="2:7" s="1" customFormat="1" ht="14" thickBot="1" x14ac:dyDescent="0.3">
      <c r="B6" s="52"/>
      <c r="C6" s="52"/>
      <c r="D6" s="52"/>
      <c r="E6" s="52"/>
      <c r="F6" s="173"/>
    </row>
    <row r="7" spans="2:7" ht="46.5" customHeight="1" thickBot="1" x14ac:dyDescent="0.4">
      <c r="B7" s="358" t="s">
        <v>133</v>
      </c>
      <c r="C7" s="359"/>
      <c r="D7" s="359"/>
      <c r="E7" s="359"/>
      <c r="F7" s="360"/>
      <c r="G7" s="181"/>
    </row>
    <row r="8" spans="2:7" s="1" customFormat="1" ht="13.5" x14ac:dyDescent="0.25">
      <c r="F8" s="173"/>
    </row>
    <row r="9" spans="2:7" ht="25" customHeight="1" x14ac:dyDescent="0.35">
      <c r="B9" s="3" t="s">
        <v>0</v>
      </c>
      <c r="C9" s="361">
        <f>'Identif° opération - Notice'!C21</f>
        <v>0</v>
      </c>
      <c r="D9" s="361"/>
      <c r="E9" s="361"/>
      <c r="F9" s="361"/>
    </row>
    <row r="10" spans="2:7" x14ac:dyDescent="0.35">
      <c r="B10" s="4"/>
      <c r="C10" s="4"/>
      <c r="D10" s="4"/>
      <c r="E10" s="4"/>
    </row>
    <row r="11" spans="2:7" ht="25" customHeight="1" x14ac:dyDescent="0.35">
      <c r="B11" s="3" t="s">
        <v>1</v>
      </c>
      <c r="C11" s="361">
        <f>'Identif° opération - Notice'!C23</f>
        <v>0</v>
      </c>
      <c r="D11" s="361"/>
      <c r="E11" s="361"/>
      <c r="F11" s="361"/>
    </row>
    <row r="12" spans="2:7" x14ac:dyDescent="0.35">
      <c r="B12" s="4"/>
      <c r="C12" s="4"/>
      <c r="D12" s="4"/>
      <c r="E12" s="4"/>
    </row>
    <row r="13" spans="2:7" ht="25" customHeight="1" x14ac:dyDescent="0.35">
      <c r="B13" s="3" t="s">
        <v>15</v>
      </c>
      <c r="C13" s="362" t="e">
        <f>'Identif° opération - Notice'!#REF!</f>
        <v>#REF!</v>
      </c>
      <c r="D13" s="362"/>
      <c r="E13" s="362"/>
      <c r="F13" s="362"/>
    </row>
    <row r="14" spans="2:7" x14ac:dyDescent="0.35">
      <c r="B14" s="4"/>
      <c r="C14" s="4"/>
      <c r="D14" s="4"/>
      <c r="E14" s="4"/>
    </row>
    <row r="15" spans="2:7" ht="25" customHeight="1" x14ac:dyDescent="0.35">
      <c r="B15" s="3" t="s">
        <v>56</v>
      </c>
      <c r="C15" s="361" t="e">
        <f>'Identif° opération - Notice'!#REF!</f>
        <v>#REF!</v>
      </c>
      <c r="D15" s="361"/>
      <c r="E15" s="361"/>
      <c r="F15" s="361"/>
    </row>
    <row r="16" spans="2:7" x14ac:dyDescent="0.35">
      <c r="B16" s="5"/>
      <c r="C16" s="5"/>
      <c r="D16" s="5"/>
      <c r="E16" s="5"/>
    </row>
    <row r="17" spans="2:10" ht="25" customHeight="1" x14ac:dyDescent="0.35">
      <c r="B17" s="3" t="s">
        <v>17</v>
      </c>
      <c r="C17" s="361" t="e">
        <f>'Identif° opération - Notice'!#REF!</f>
        <v>#REF!</v>
      </c>
      <c r="D17" s="361"/>
      <c r="E17" s="361"/>
      <c r="F17" s="361"/>
    </row>
    <row r="18" spans="2:10" x14ac:dyDescent="0.35">
      <c r="B18" s="5"/>
      <c r="C18" s="5"/>
      <c r="D18" s="5"/>
      <c r="E18" s="5"/>
    </row>
    <row r="19" spans="2:10" ht="25" customHeight="1" x14ac:dyDescent="0.35">
      <c r="B19" s="3" t="s">
        <v>105</v>
      </c>
      <c r="C19" s="367"/>
      <c r="D19" s="367"/>
      <c r="E19" s="367"/>
      <c r="F19" s="367"/>
    </row>
    <row r="20" spans="2:10" ht="15" thickBot="1" x14ac:dyDescent="0.4">
      <c r="B20" s="5"/>
      <c r="C20" s="5"/>
      <c r="D20" s="5"/>
      <c r="E20" s="5"/>
    </row>
    <row r="21" spans="2:10" ht="39.65" customHeight="1" thickBot="1" x14ac:dyDescent="0.4">
      <c r="B21" s="373" t="s">
        <v>97</v>
      </c>
      <c r="C21" s="374"/>
      <c r="D21" s="374"/>
      <c r="E21" s="374"/>
      <c r="F21" s="375"/>
    </row>
    <row r="22" spans="2:10" ht="15" thickBot="1" x14ac:dyDescent="0.4"/>
    <row r="23" spans="2:10" ht="40" customHeight="1" thickBot="1" x14ac:dyDescent="0.4">
      <c r="B23" s="16" t="s">
        <v>24</v>
      </c>
      <c r="C23" s="15" t="s">
        <v>31</v>
      </c>
      <c r="D23" s="16" t="s">
        <v>26</v>
      </c>
      <c r="E23" s="15" t="s">
        <v>25</v>
      </c>
      <c r="F23" s="15" t="s">
        <v>3</v>
      </c>
    </row>
    <row r="24" spans="2:10" ht="30" customHeight="1" x14ac:dyDescent="0.35">
      <c r="B24" s="363" t="s">
        <v>114</v>
      </c>
      <c r="C24" s="364"/>
      <c r="D24" s="363" t="s">
        <v>79</v>
      </c>
      <c r="E24" s="369"/>
      <c r="F24" s="369"/>
      <c r="G24" s="180"/>
    </row>
    <row r="25" spans="2:10" ht="30" customHeight="1" x14ac:dyDescent="0.35">
      <c r="B25" s="168" t="s">
        <v>129</v>
      </c>
      <c r="C25" s="93" t="e">
        <f>#REF!</f>
        <v>#REF!</v>
      </c>
      <c r="D25" s="94" t="s">
        <v>27</v>
      </c>
      <c r="E25" s="178" t="e">
        <f>#REF!</f>
        <v>#REF!</v>
      </c>
      <c r="F25" s="177" t="e">
        <f>E25/E53</f>
        <v>#REF!</v>
      </c>
    </row>
    <row r="26" spans="2:10" ht="30" customHeight="1" x14ac:dyDescent="0.35">
      <c r="B26" s="169" t="s">
        <v>130</v>
      </c>
      <c r="C26" s="53">
        <f>'Taux variable'!G11</f>
        <v>0</v>
      </c>
      <c r="D26" s="17" t="e">
        <f>#REF!</f>
        <v>#REF!</v>
      </c>
      <c r="E26" s="54" t="e">
        <f>#REF!</f>
        <v>#REF!</v>
      </c>
      <c r="F26" s="174" t="e">
        <f>E26/E53</f>
        <v>#REF!</v>
      </c>
    </row>
    <row r="27" spans="2:10" ht="30" customHeight="1" x14ac:dyDescent="0.35">
      <c r="B27" s="169" t="s">
        <v>131</v>
      </c>
      <c r="C27" s="53">
        <f>'Taux fixe'!G13</f>
        <v>0</v>
      </c>
      <c r="D27" s="17" t="e">
        <f>#REF!</f>
        <v>#REF!</v>
      </c>
      <c r="E27" s="54" t="e">
        <f>#REF!</f>
        <v>#REF!</v>
      </c>
      <c r="F27" s="174" t="e">
        <f>E27/E53</f>
        <v>#REF!</v>
      </c>
      <c r="J27" s="118"/>
    </row>
    <row r="28" spans="2:10" ht="30" customHeight="1" x14ac:dyDescent="0.35">
      <c r="B28" s="365" t="s">
        <v>113</v>
      </c>
      <c r="C28" s="366"/>
      <c r="D28" s="17" t="e">
        <f>#REF!</f>
        <v>#REF!</v>
      </c>
      <c r="E28" s="54" t="e">
        <f>#REF!</f>
        <v>#REF!</v>
      </c>
      <c r="F28" s="174" t="e">
        <f>E28/E53</f>
        <v>#REF!</v>
      </c>
    </row>
    <row r="29" spans="2:10" ht="30" customHeight="1" x14ac:dyDescent="0.35">
      <c r="B29" s="91" t="s">
        <v>77</v>
      </c>
      <c r="C29" s="53" t="e">
        <f>#REF!</f>
        <v>#REF!</v>
      </c>
      <c r="D29" s="18" t="e">
        <f>#REF!</f>
        <v>#REF!</v>
      </c>
      <c r="E29" s="53" t="e">
        <f>#REF!</f>
        <v>#REF!</v>
      </c>
      <c r="F29" s="174" t="e">
        <f>E29/E53</f>
        <v>#REF!</v>
      </c>
    </row>
    <row r="30" spans="2:10" ht="30" customHeight="1" x14ac:dyDescent="0.35">
      <c r="B30" s="91" t="s">
        <v>65</v>
      </c>
      <c r="C30" s="53" t="e">
        <f>#REF!</f>
        <v>#REF!</v>
      </c>
      <c r="D30" s="18" t="e">
        <f>#REF!</f>
        <v>#REF!</v>
      </c>
      <c r="E30" s="53" t="e">
        <f>#REF!</f>
        <v>#REF!</v>
      </c>
      <c r="F30" s="174" t="e">
        <f>E30/E53</f>
        <v>#REF!</v>
      </c>
    </row>
    <row r="31" spans="2:10" ht="30" customHeight="1" x14ac:dyDescent="0.35">
      <c r="B31" s="14" t="s">
        <v>66</v>
      </c>
      <c r="C31" s="53" t="e">
        <f>#REF!</f>
        <v>#REF!</v>
      </c>
      <c r="D31" s="19" t="e">
        <f>#REF!</f>
        <v>#REF!</v>
      </c>
      <c r="E31" s="55" t="e">
        <f>#REF!</f>
        <v>#REF!</v>
      </c>
      <c r="F31" s="174" t="e">
        <f>E31/E53</f>
        <v>#REF!</v>
      </c>
    </row>
    <row r="32" spans="2:10" ht="30" customHeight="1" x14ac:dyDescent="0.35">
      <c r="B32" s="14" t="s">
        <v>67</v>
      </c>
      <c r="C32" s="53" t="e">
        <f>#REF!</f>
        <v>#REF!</v>
      </c>
      <c r="D32" s="18" t="e">
        <f>#REF!</f>
        <v>#REF!</v>
      </c>
      <c r="E32" s="53" t="e">
        <f>#REF!</f>
        <v>#REF!</v>
      </c>
      <c r="F32" s="174" t="e">
        <f>E32/E53</f>
        <v>#REF!</v>
      </c>
    </row>
    <row r="33" spans="1:6" ht="30" customHeight="1" x14ac:dyDescent="0.35">
      <c r="B33" s="14" t="s">
        <v>68</v>
      </c>
      <c r="C33" s="53" t="e">
        <f>#REF!</f>
        <v>#REF!</v>
      </c>
      <c r="D33" s="18" t="e">
        <f>#REF!</f>
        <v>#REF!</v>
      </c>
      <c r="E33" s="53" t="e">
        <f>#REF!</f>
        <v>#REF!</v>
      </c>
      <c r="F33" s="174" t="e">
        <f>E33/E53</f>
        <v>#REF!</v>
      </c>
    </row>
    <row r="34" spans="1:6" ht="30" customHeight="1" x14ac:dyDescent="0.35">
      <c r="B34" s="14" t="s">
        <v>69</v>
      </c>
      <c r="C34" s="53" t="e">
        <f>#REF!</f>
        <v>#REF!</v>
      </c>
      <c r="D34" s="18" t="e">
        <f>#REF!</f>
        <v>#REF!</v>
      </c>
      <c r="E34" s="53" t="e">
        <f>#REF!</f>
        <v>#REF!</v>
      </c>
      <c r="F34" s="174" t="e">
        <f>E34/E53</f>
        <v>#REF!</v>
      </c>
    </row>
    <row r="35" spans="1:6" ht="30" customHeight="1" x14ac:dyDescent="0.35">
      <c r="B35" s="14" t="s">
        <v>70</v>
      </c>
      <c r="C35" s="53" t="e">
        <f>#REF!</f>
        <v>#REF!</v>
      </c>
      <c r="D35" s="19" t="e">
        <f>#REF!</f>
        <v>#REF!</v>
      </c>
      <c r="E35" s="55" t="e">
        <f>#REF!</f>
        <v>#REF!</v>
      </c>
      <c r="F35" s="174" t="e">
        <f>E35/E53</f>
        <v>#REF!</v>
      </c>
    </row>
    <row r="36" spans="1:6" ht="40.5" x14ac:dyDescent="0.35">
      <c r="B36" s="14" t="s">
        <v>72</v>
      </c>
      <c r="C36" s="53" t="e">
        <f>#REF!</f>
        <v>#REF!</v>
      </c>
      <c r="D36" s="18" t="e">
        <f>#REF!</f>
        <v>#REF!</v>
      </c>
      <c r="E36" s="53" t="e">
        <f>#REF!</f>
        <v>#REF!</v>
      </c>
      <c r="F36" s="174" t="e">
        <f>E36/E53</f>
        <v>#REF!</v>
      </c>
    </row>
    <row r="37" spans="1:6" ht="30" customHeight="1" x14ac:dyDescent="0.35">
      <c r="B37" s="14" t="s">
        <v>71</v>
      </c>
      <c r="C37" s="53" t="e">
        <f>#REF!</f>
        <v>#REF!</v>
      </c>
      <c r="D37" s="19" t="e">
        <f>#REF!</f>
        <v>#REF!</v>
      </c>
      <c r="E37" s="55" t="e">
        <f>#REF!</f>
        <v>#REF!</v>
      </c>
      <c r="F37" s="174" t="e">
        <f>E37/E53</f>
        <v>#REF!</v>
      </c>
    </row>
    <row r="38" spans="1:6" ht="30" customHeight="1" x14ac:dyDescent="0.35">
      <c r="B38" s="365" t="s">
        <v>80</v>
      </c>
      <c r="C38" s="366"/>
      <c r="D38" s="122" t="s">
        <v>28</v>
      </c>
      <c r="E38" s="56" t="e">
        <f>#REF!</f>
        <v>#REF!</v>
      </c>
      <c r="F38" s="179" t="e">
        <f>E38/E53</f>
        <v>#REF!</v>
      </c>
    </row>
    <row r="39" spans="1:6" ht="30" customHeight="1" x14ac:dyDescent="0.35">
      <c r="B39" s="116" t="s">
        <v>74</v>
      </c>
      <c r="C39" s="117" t="e">
        <f>#REF!</f>
        <v>#REF!</v>
      </c>
      <c r="D39" s="370" t="s">
        <v>109</v>
      </c>
      <c r="E39" s="371"/>
      <c r="F39" s="372"/>
    </row>
    <row r="40" spans="1:6" ht="30" customHeight="1" x14ac:dyDescent="0.35">
      <c r="B40" s="365" t="s">
        <v>136</v>
      </c>
      <c r="C40" s="366"/>
      <c r="D40" s="18" t="e">
        <f>#REF!</f>
        <v>#REF!</v>
      </c>
      <c r="E40" s="56" t="e">
        <f>#REF!</f>
        <v>#REF!</v>
      </c>
      <c r="F40" s="174" t="e">
        <f>E40/E53</f>
        <v>#REF!</v>
      </c>
    </row>
    <row r="41" spans="1:6" ht="36" customHeight="1" x14ac:dyDescent="0.35">
      <c r="B41" s="116" t="s">
        <v>137</v>
      </c>
      <c r="C41" s="117" t="e">
        <f>#REF!</f>
        <v>#REF!</v>
      </c>
      <c r="D41" s="18" t="e">
        <f>#REF!</f>
        <v>#REF!</v>
      </c>
      <c r="E41" s="53" t="e">
        <f>#REF!</f>
        <v>#REF!</v>
      </c>
      <c r="F41" s="174" t="e">
        <f>E41/E53</f>
        <v>#REF!</v>
      </c>
    </row>
    <row r="42" spans="1:6" ht="30" customHeight="1" x14ac:dyDescent="0.35">
      <c r="B42" s="365" t="s">
        <v>81</v>
      </c>
      <c r="C42" s="366"/>
      <c r="D42" s="18" t="e">
        <f>#REF!</f>
        <v>#REF!</v>
      </c>
      <c r="E42" s="53" t="e">
        <f>#REF!</f>
        <v>#REF!</v>
      </c>
      <c r="F42" s="174" t="e">
        <f>E42/E53</f>
        <v>#REF!</v>
      </c>
    </row>
    <row r="43" spans="1:6" ht="30" customHeight="1" thickBot="1" x14ac:dyDescent="0.4">
      <c r="A43" s="118"/>
      <c r="B43" s="170" t="s">
        <v>138</v>
      </c>
      <c r="C43" s="58" t="e">
        <f>IF(B43=Listes!A29,Listes!B29,(IF(Synthèse!B43=Listes!A30,Listes!B30,(IF(Synthèse!B43=Listes!A31,Listes!B31,(IF(Synthèse!B43=Listes!A32,Listes!B32,(IF(Synthèse!B43=Listes!A33,Listes!B33)))))))))</f>
        <v>#REF!</v>
      </c>
      <c r="D43" s="18" t="e">
        <f>#REF!</f>
        <v>#REF!</v>
      </c>
      <c r="E43" s="53" t="e">
        <f>#REF!</f>
        <v>#REF!</v>
      </c>
      <c r="F43" s="174" t="e">
        <f>E43/E53</f>
        <v>#REF!</v>
      </c>
    </row>
    <row r="44" spans="1:6" ht="30" customHeight="1" thickBot="1" x14ac:dyDescent="0.4">
      <c r="A44" s="118"/>
      <c r="B44" s="120" t="s">
        <v>30</v>
      </c>
      <c r="C44" s="121" t="e">
        <f>SUM(C25:C27,C29:C37,C39,C41,C43)</f>
        <v>#REF!</v>
      </c>
      <c r="D44" s="18" t="e">
        <f>#REF!</f>
        <v>#REF!</v>
      </c>
      <c r="E44" s="53" t="e">
        <f>#REF!</f>
        <v>#REF!</v>
      </c>
      <c r="F44" s="174" t="e">
        <f>E44/E53</f>
        <v>#REF!</v>
      </c>
    </row>
    <row r="45" spans="1:6" ht="30" customHeight="1" x14ac:dyDescent="0.35">
      <c r="A45" s="118"/>
      <c r="B45" s="119"/>
      <c r="C45" s="92"/>
      <c r="D45" s="18" t="e">
        <f>#REF!</f>
        <v>#REF!</v>
      </c>
      <c r="E45" s="53" t="e">
        <f>#REF!</f>
        <v>#REF!</v>
      </c>
      <c r="F45" s="174" t="e">
        <f>E45/E53</f>
        <v>#REF!</v>
      </c>
    </row>
    <row r="46" spans="1:6" ht="30" customHeight="1" x14ac:dyDescent="0.35">
      <c r="B46" s="118"/>
      <c r="D46" s="122" t="s">
        <v>110</v>
      </c>
      <c r="E46" s="56" t="e">
        <f>#REF!</f>
        <v>#REF!</v>
      </c>
      <c r="F46" s="179" t="e">
        <f>E46/E53</f>
        <v>#REF!</v>
      </c>
    </row>
    <row r="47" spans="1:6" ht="30" customHeight="1" x14ac:dyDescent="0.35">
      <c r="B47" s="10"/>
      <c r="C47" s="10"/>
      <c r="D47" s="370" t="s">
        <v>103</v>
      </c>
      <c r="E47" s="371"/>
      <c r="F47" s="372"/>
    </row>
    <row r="48" spans="1:6" ht="30" customHeight="1" x14ac:dyDescent="0.35">
      <c r="B48" s="10"/>
      <c r="C48" s="10"/>
      <c r="D48" s="18" t="s">
        <v>103</v>
      </c>
      <c r="E48" s="53" t="e">
        <f>#REF!</f>
        <v>#REF!</v>
      </c>
      <c r="F48" s="174" t="e">
        <f>E48/E53</f>
        <v>#REF!</v>
      </c>
    </row>
    <row r="49" spans="2:8" ht="30" customHeight="1" x14ac:dyDescent="0.35">
      <c r="B49" s="10"/>
      <c r="C49" s="10"/>
      <c r="D49" s="122" t="s">
        <v>104</v>
      </c>
      <c r="E49" s="56" t="e">
        <f>#REF!</f>
        <v>#REF!</v>
      </c>
      <c r="F49" s="179" t="e">
        <f>E49/E53</f>
        <v>#REF!</v>
      </c>
    </row>
    <row r="50" spans="2:8" ht="30" customHeight="1" x14ac:dyDescent="0.35">
      <c r="B50" s="10"/>
      <c r="C50" s="10"/>
      <c r="D50" s="370" t="s">
        <v>4</v>
      </c>
      <c r="E50" s="371"/>
      <c r="F50" s="372"/>
    </row>
    <row r="51" spans="2:8" ht="30" customHeight="1" x14ac:dyDescent="0.35">
      <c r="B51" s="10"/>
      <c r="C51" s="10"/>
      <c r="D51" s="18" t="s">
        <v>4</v>
      </c>
      <c r="E51" s="53" t="e">
        <f>#REF!</f>
        <v>#REF!</v>
      </c>
      <c r="F51" s="174" t="e">
        <f>E51/E53</f>
        <v>#REF!</v>
      </c>
    </row>
    <row r="52" spans="2:8" ht="30" customHeight="1" thickBot="1" x14ac:dyDescent="0.4">
      <c r="B52" s="10"/>
      <c r="C52" s="10"/>
      <c r="D52" s="122" t="s">
        <v>29</v>
      </c>
      <c r="E52" s="57" t="e">
        <f>#REF!</f>
        <v>#REF!</v>
      </c>
      <c r="F52" s="174" t="e">
        <f>E52/E53</f>
        <v>#REF!</v>
      </c>
    </row>
    <row r="53" spans="2:8" ht="30" customHeight="1" thickBot="1" x14ac:dyDescent="0.4">
      <c r="B53" s="10"/>
      <c r="C53" s="10"/>
      <c r="D53" s="120" t="s">
        <v>5</v>
      </c>
      <c r="E53" s="123" t="e">
        <f>E38+E46+E52+E49</f>
        <v>#REF!</v>
      </c>
      <c r="F53" s="176" t="e">
        <f>E53/E53</f>
        <v>#REF!</v>
      </c>
    </row>
    <row r="54" spans="2:8" x14ac:dyDescent="0.35">
      <c r="B54" s="10"/>
      <c r="C54" s="10"/>
      <c r="D54" s="13"/>
      <c r="E54" s="10"/>
      <c r="H54" s="5"/>
    </row>
    <row r="55" spans="2:8" s="5" customFormat="1" ht="20.149999999999999" customHeight="1" x14ac:dyDescent="0.35">
      <c r="B55" s="368" t="s">
        <v>111</v>
      </c>
      <c r="C55" s="368"/>
      <c r="D55" s="350" t="e">
        <f>IF(C44=E53,"OUI","NON")</f>
        <v>#REF!</v>
      </c>
      <c r="E55" s="350"/>
      <c r="F55" s="175"/>
    </row>
    <row r="56" spans="2:8" x14ac:dyDescent="0.35">
      <c r="B56" s="10"/>
      <c r="C56" s="10"/>
      <c r="D56" s="10"/>
      <c r="E56" s="10"/>
    </row>
    <row r="57" spans="2:8" x14ac:dyDescent="0.35">
      <c r="B57" s="10"/>
      <c r="C57" s="10"/>
      <c r="D57" s="10"/>
      <c r="E57" s="10"/>
    </row>
    <row r="58" spans="2:8" x14ac:dyDescent="0.35">
      <c r="B58" s="10"/>
      <c r="C58" s="10"/>
      <c r="D58" s="10"/>
      <c r="E58" s="10"/>
    </row>
    <row r="59" spans="2:8" x14ac:dyDescent="0.35">
      <c r="B59" s="10"/>
      <c r="C59" s="10"/>
      <c r="D59" s="10"/>
      <c r="E59" s="10"/>
    </row>
    <row r="60" spans="2:8" x14ac:dyDescent="0.35">
      <c r="B60" s="10"/>
      <c r="C60" s="10"/>
      <c r="D60" s="10"/>
      <c r="E60" s="10"/>
    </row>
    <row r="61" spans="2:8" x14ac:dyDescent="0.35">
      <c r="B61" s="10"/>
      <c r="C61" s="10"/>
      <c r="D61" s="10"/>
      <c r="E61" s="10"/>
    </row>
    <row r="62" spans="2:8" x14ac:dyDescent="0.35">
      <c r="B62" s="10"/>
      <c r="C62" s="10"/>
      <c r="D62" s="10"/>
      <c r="E62" s="10"/>
    </row>
    <row r="63" spans="2:8" x14ac:dyDescent="0.35">
      <c r="B63" s="10"/>
      <c r="C63" s="10"/>
      <c r="D63" s="10"/>
      <c r="E63" s="10"/>
    </row>
    <row r="64" spans="2:8" x14ac:dyDescent="0.35">
      <c r="B64" s="10"/>
      <c r="C64" s="10"/>
      <c r="D64" s="10"/>
      <c r="E64" s="10"/>
    </row>
  </sheetData>
  <sheetProtection formatCells="0" formatColumns="0" formatRows="0" sort="0" autoFilter="0" pivotTables="0"/>
  <mergeCells count="21">
    <mergeCell ref="D39:F39"/>
    <mergeCell ref="D47:F47"/>
    <mergeCell ref="D50:F50"/>
    <mergeCell ref="B21:F21"/>
    <mergeCell ref="B40:C40"/>
    <mergeCell ref="D55:E55"/>
    <mergeCell ref="B2:F3"/>
    <mergeCell ref="B5:F5"/>
    <mergeCell ref="B7:F7"/>
    <mergeCell ref="C9:F9"/>
    <mergeCell ref="C11:F11"/>
    <mergeCell ref="C13:F13"/>
    <mergeCell ref="C15:F15"/>
    <mergeCell ref="C17:F17"/>
    <mergeCell ref="B24:C24"/>
    <mergeCell ref="B28:C28"/>
    <mergeCell ref="B38:C38"/>
    <mergeCell ref="C19:F19"/>
    <mergeCell ref="B55:C55"/>
    <mergeCell ref="B42:C42"/>
    <mergeCell ref="D24:F24"/>
  </mergeCells>
  <conditionalFormatting sqref="D55:E55">
    <cfRule type="cellIs" dxfId="1" priority="1" operator="equal">
      <formula>"OUI"</formula>
    </cfRule>
    <cfRule type="cellIs" dxfId="0" priority="2" operator="equal">
      <formula>"NON"</formula>
    </cfRule>
  </conditionalFormatting>
  <hyperlinks>
    <hyperlink ref="B25" location="'Dép. pers_coût horaire unit'!I60" display="070- DÉPENSES DE PERSONNEL (coût horaire unitaire)" xr:uid="{944E382B-71CF-4E46-A381-0E17EA0B8327}"/>
    <hyperlink ref="B26" location="'Dép. pers_1720h'!K12" display="070- DÉPENSES DE PERSONNEL (1.720h)" xr:uid="{EAD7730E-839A-4C58-8D13-6BB2EAFDC28C}"/>
    <hyperlink ref="B27" location="'Dép. pers_réel'!J11" display="050- DÉPENSES DE PERSONNEL (réel)" xr:uid="{A56FFC05-F496-48C6-A806-F42CE7C66EF9}"/>
  </hyperlinks>
  <printOptions horizontalCentered="1"/>
  <pageMargins left="0.70866141732283472" right="0.70866141732283472" top="0.19685039370078741" bottom="0.19685039370078741" header="0" footer="0"/>
  <pageSetup paperSize="8" scale="77" orientation="portrait" r:id="rId1"/>
  <ignoredErrors>
    <ignoredError sqref="F51:F53 F48:F49 F40:F46 F26:F38" evalError="1"/>
  </ignoredErrors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7AF4B1BC-BD26-407C-83C9-EB9502726C6B}">
          <x14:formula1>
            <xm:f>Listes!$A$29:$A$33</xm:f>
          </x14:formula1>
          <xm:sqref>B43</xm:sqref>
        </x14:dataValidation>
        <x14:dataValidation type="list" allowBlank="1" showInputMessage="1" showErrorMessage="1" xr:uid="{F8568128-DB97-42C7-900E-E5601F45FD7B}">
          <x14:formula1>
            <xm:f>Listes!$A$36:$A$38</xm:f>
          </x14:formula1>
          <xm:sqref>C19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51CC23-71C4-41C2-B63C-A9880720128D}">
  <dimension ref="A1:J163"/>
  <sheetViews>
    <sheetView showGridLines="0" topLeftCell="A142" zoomScale="90" zoomScaleNormal="90" workbookViewId="0">
      <selection activeCell="B163" sqref="B163"/>
    </sheetView>
  </sheetViews>
  <sheetFormatPr baseColWidth="10" defaultColWidth="11.54296875" defaultRowHeight="14.5" x14ac:dyDescent="0.35"/>
  <cols>
    <col min="1" max="1" width="4.1796875" customWidth="1"/>
    <col min="2" max="4" width="25.7265625" customWidth="1"/>
    <col min="5" max="5" width="23.81640625" customWidth="1"/>
    <col min="6" max="6" width="25.7265625" customWidth="1"/>
    <col min="7" max="7" width="22.7265625" customWidth="1"/>
    <col min="8" max="8" width="28" customWidth="1"/>
    <col min="9" max="9" width="20.7265625" customWidth="1"/>
  </cols>
  <sheetData>
    <row r="1" spans="1:10" ht="15" thickBot="1" x14ac:dyDescent="0.4">
      <c r="B1" s="118"/>
    </row>
    <row r="2" spans="1:10" s="20" customFormat="1" ht="30" customHeight="1" thickTop="1" x14ac:dyDescent="0.35">
      <c r="B2" s="278" t="s">
        <v>181</v>
      </c>
      <c r="C2" s="279"/>
      <c r="D2" s="279"/>
      <c r="E2" s="279"/>
      <c r="F2" s="279"/>
      <c r="G2" s="279"/>
      <c r="H2" s="279"/>
      <c r="I2" s="280"/>
      <c r="J2" s="210"/>
    </row>
    <row r="3" spans="1:10" s="20" customFormat="1" ht="37.5" customHeight="1" thickBot="1" x14ac:dyDescent="0.4">
      <c r="B3" s="281"/>
      <c r="C3" s="282"/>
      <c r="D3" s="282"/>
      <c r="E3" s="282"/>
      <c r="F3" s="282"/>
      <c r="G3" s="282"/>
      <c r="H3" s="282"/>
      <c r="I3" s="283"/>
      <c r="J3" s="210"/>
    </row>
    <row r="4" spans="1:10" s="20" customFormat="1" ht="13.5" customHeight="1" thickTop="1" thickBot="1" x14ac:dyDescent="0.4">
      <c r="B4" s="21"/>
      <c r="C4" s="21"/>
      <c r="D4" s="21"/>
      <c r="E4" s="21"/>
      <c r="F4" s="21"/>
      <c r="G4" s="21"/>
      <c r="H4" s="21"/>
    </row>
    <row r="5" spans="1:10" s="26" customFormat="1" ht="85.5" customHeight="1" thickBot="1" x14ac:dyDescent="0.4">
      <c r="B5" s="293" t="s">
        <v>177</v>
      </c>
      <c r="C5" s="294"/>
      <c r="D5" s="294"/>
      <c r="E5" s="294"/>
      <c r="F5" s="294"/>
      <c r="G5" s="295"/>
    </row>
    <row r="6" spans="1:10" s="20" customFormat="1" ht="13.5" customHeight="1" x14ac:dyDescent="0.35">
      <c r="B6" s="21"/>
      <c r="C6" s="21"/>
      <c r="D6" s="21"/>
      <c r="E6" s="21"/>
      <c r="F6" s="21"/>
      <c r="G6" s="21"/>
      <c r="H6" s="21"/>
    </row>
    <row r="7" spans="1:10" s="26" customFormat="1" ht="134.5" customHeight="1" x14ac:dyDescent="0.35">
      <c r="B7" s="296" t="s">
        <v>135</v>
      </c>
      <c r="C7" s="297"/>
      <c r="D7" s="297"/>
      <c r="E7" s="297"/>
      <c r="F7" s="297"/>
      <c r="G7" s="297"/>
      <c r="H7" s="297"/>
      <c r="I7" s="297"/>
      <c r="J7" s="211"/>
    </row>
    <row r="9" spans="1:10" s="9" customFormat="1" ht="21.5" customHeight="1" x14ac:dyDescent="0.3">
      <c r="B9" s="239">
        <v>1</v>
      </c>
      <c r="C9" s="239">
        <v>2</v>
      </c>
      <c r="D9" s="239">
        <v>3</v>
      </c>
      <c r="E9" s="239">
        <v>4</v>
      </c>
      <c r="F9" s="239">
        <v>5</v>
      </c>
      <c r="G9" s="239">
        <v>6</v>
      </c>
      <c r="H9" s="239">
        <v>7</v>
      </c>
      <c r="I9" s="242">
        <v>8</v>
      </c>
      <c r="J9" s="243"/>
    </row>
    <row r="10" spans="1:10" s="9" customFormat="1" ht="62.25" customHeight="1" x14ac:dyDescent="0.3">
      <c r="B10" s="219" t="s">
        <v>9</v>
      </c>
      <c r="C10" s="387" t="s">
        <v>194</v>
      </c>
      <c r="D10" s="219" t="s">
        <v>158</v>
      </c>
      <c r="E10" s="219" t="s">
        <v>159</v>
      </c>
      <c r="F10" s="219" t="s">
        <v>160</v>
      </c>
      <c r="G10" s="222" t="s">
        <v>161</v>
      </c>
      <c r="H10" s="240" t="s">
        <v>162</v>
      </c>
      <c r="I10" s="227" t="s">
        <v>163</v>
      </c>
    </row>
    <row r="11" spans="1:10" s="9" customFormat="1" ht="111" customHeight="1" x14ac:dyDescent="0.3">
      <c r="A11" s="244"/>
      <c r="B11" s="218" t="s">
        <v>193</v>
      </c>
      <c r="C11" s="388" t="s">
        <v>196</v>
      </c>
      <c r="D11" s="218" t="s">
        <v>164</v>
      </c>
      <c r="E11" s="218" t="s">
        <v>165</v>
      </c>
      <c r="F11" s="220" t="s">
        <v>166</v>
      </c>
      <c r="G11" s="221" t="s">
        <v>167</v>
      </c>
      <c r="H11" s="220" t="s">
        <v>166</v>
      </c>
      <c r="I11" s="228" t="s">
        <v>168</v>
      </c>
    </row>
    <row r="12" spans="1:10" s="9" customFormat="1" ht="24.5" customHeight="1" x14ac:dyDescent="0.3">
      <c r="B12" s="376" t="s">
        <v>2</v>
      </c>
      <c r="C12" s="377"/>
      <c r="D12" s="377"/>
      <c r="E12" s="377"/>
      <c r="F12" s="377"/>
      <c r="G12" s="377"/>
      <c r="H12" s="378"/>
      <c r="I12" s="229">
        <f>SUM(I13:I163)</f>
        <v>0</v>
      </c>
    </row>
    <row r="13" spans="1:10" s="9" customFormat="1" ht="13" x14ac:dyDescent="0.3">
      <c r="B13" s="223"/>
      <c r="C13" s="245"/>
      <c r="D13" s="223"/>
      <c r="E13" s="250"/>
      <c r="F13" s="255"/>
      <c r="G13" s="264">
        <f>IF(F13,(E13/F13),0)</f>
        <v>0</v>
      </c>
      <c r="H13" s="259"/>
      <c r="I13" s="230">
        <f>H13*G13</f>
        <v>0</v>
      </c>
    </row>
    <row r="14" spans="1:10" s="9" customFormat="1" ht="13.9" customHeight="1" x14ac:dyDescent="0.3">
      <c r="B14" s="224"/>
      <c r="C14" s="246"/>
      <c r="D14" s="224"/>
      <c r="E14" s="251"/>
      <c r="F14" s="256"/>
      <c r="G14" s="265">
        <f t="shared" ref="G14" si="0">IF(F14,(E14/F14),0)</f>
        <v>0</v>
      </c>
      <c r="H14" s="260"/>
      <c r="I14" s="230">
        <f t="shared" ref="I14:I77" si="1">H14*G14</f>
        <v>0</v>
      </c>
    </row>
    <row r="15" spans="1:10" s="9" customFormat="1" ht="13.9" customHeight="1" x14ac:dyDescent="0.3">
      <c r="B15" s="224"/>
      <c r="C15" s="246"/>
      <c r="D15" s="224"/>
      <c r="E15" s="251"/>
      <c r="F15" s="256"/>
      <c r="G15" s="265">
        <f>IF(F15,(E15/F15),0)</f>
        <v>0</v>
      </c>
      <c r="H15" s="261"/>
      <c r="I15" s="230">
        <f t="shared" si="1"/>
        <v>0</v>
      </c>
    </row>
    <row r="16" spans="1:10" s="9" customFormat="1" ht="13.9" customHeight="1" x14ac:dyDescent="0.3">
      <c r="B16" s="224"/>
      <c r="C16" s="246"/>
      <c r="D16" s="224"/>
      <c r="E16" s="251"/>
      <c r="F16" s="256"/>
      <c r="G16" s="265">
        <f>IF(F16,(E16/F16),0)</f>
        <v>0</v>
      </c>
      <c r="H16" s="261"/>
      <c r="I16" s="230">
        <f t="shared" si="1"/>
        <v>0</v>
      </c>
    </row>
    <row r="17" spans="2:9" s="9" customFormat="1" ht="13" x14ac:dyDescent="0.3">
      <c r="B17" s="224"/>
      <c r="C17" s="246"/>
      <c r="D17" s="224"/>
      <c r="E17" s="251"/>
      <c r="F17" s="256"/>
      <c r="G17" s="265">
        <f t="shared" ref="G17:G37" si="2">IF(F17,(E17/F17),0)</f>
        <v>0</v>
      </c>
      <c r="H17" s="260"/>
      <c r="I17" s="230">
        <f t="shared" si="1"/>
        <v>0</v>
      </c>
    </row>
    <row r="18" spans="2:9" s="9" customFormat="1" ht="13.5" customHeight="1" x14ac:dyDescent="0.3">
      <c r="B18" s="224"/>
      <c r="C18" s="246"/>
      <c r="D18" s="224"/>
      <c r="E18" s="251"/>
      <c r="F18" s="256"/>
      <c r="G18" s="265">
        <f t="shared" si="2"/>
        <v>0</v>
      </c>
      <c r="H18" s="261"/>
      <c r="I18" s="230">
        <f t="shared" si="1"/>
        <v>0</v>
      </c>
    </row>
    <row r="19" spans="2:9" s="9" customFormat="1" ht="13" x14ac:dyDescent="0.3">
      <c r="B19" s="224"/>
      <c r="C19" s="246"/>
      <c r="D19" s="224"/>
      <c r="E19" s="251"/>
      <c r="F19" s="256"/>
      <c r="G19" s="265">
        <f t="shared" si="2"/>
        <v>0</v>
      </c>
      <c r="H19" s="261"/>
      <c r="I19" s="230">
        <f t="shared" si="1"/>
        <v>0</v>
      </c>
    </row>
    <row r="20" spans="2:9" s="9" customFormat="1" ht="13" x14ac:dyDescent="0.3">
      <c r="B20" s="224"/>
      <c r="C20" s="246"/>
      <c r="D20" s="224"/>
      <c r="E20" s="251"/>
      <c r="F20" s="256"/>
      <c r="G20" s="265">
        <f t="shared" si="2"/>
        <v>0</v>
      </c>
      <c r="H20" s="260"/>
      <c r="I20" s="230">
        <f t="shared" si="1"/>
        <v>0</v>
      </c>
    </row>
    <row r="21" spans="2:9" s="9" customFormat="1" ht="13" x14ac:dyDescent="0.3">
      <c r="B21" s="224"/>
      <c r="C21" s="246"/>
      <c r="D21" s="224"/>
      <c r="E21" s="251"/>
      <c r="F21" s="256"/>
      <c r="G21" s="265">
        <f t="shared" si="2"/>
        <v>0</v>
      </c>
      <c r="H21" s="261"/>
      <c r="I21" s="231">
        <f t="shared" si="1"/>
        <v>0</v>
      </c>
    </row>
    <row r="22" spans="2:9" s="9" customFormat="1" ht="13" x14ac:dyDescent="0.3">
      <c r="B22" s="224"/>
      <c r="C22" s="246"/>
      <c r="D22" s="224"/>
      <c r="E22" s="251"/>
      <c r="F22" s="256"/>
      <c r="G22" s="265">
        <f t="shared" si="2"/>
        <v>0</v>
      </c>
      <c r="H22" s="261"/>
      <c r="I22" s="232">
        <f t="shared" si="1"/>
        <v>0</v>
      </c>
    </row>
    <row r="23" spans="2:9" s="9" customFormat="1" ht="13" x14ac:dyDescent="0.3">
      <c r="B23" s="224"/>
      <c r="C23" s="246"/>
      <c r="D23" s="224"/>
      <c r="E23" s="251"/>
      <c r="F23" s="256"/>
      <c r="G23" s="265">
        <f t="shared" si="2"/>
        <v>0</v>
      </c>
      <c r="H23" s="260"/>
      <c r="I23" s="231">
        <f t="shared" si="1"/>
        <v>0</v>
      </c>
    </row>
    <row r="24" spans="2:9" s="9" customFormat="1" ht="13" x14ac:dyDescent="0.3">
      <c r="B24" s="224"/>
      <c r="C24" s="246"/>
      <c r="D24" s="224"/>
      <c r="E24" s="251"/>
      <c r="F24" s="256"/>
      <c r="G24" s="265">
        <f t="shared" si="2"/>
        <v>0</v>
      </c>
      <c r="H24" s="261"/>
      <c r="I24" s="232">
        <f t="shared" si="1"/>
        <v>0</v>
      </c>
    </row>
    <row r="25" spans="2:9" s="9" customFormat="1" ht="13" x14ac:dyDescent="0.3">
      <c r="B25" s="224"/>
      <c r="C25" s="246"/>
      <c r="D25" s="224"/>
      <c r="E25" s="251"/>
      <c r="F25" s="256"/>
      <c r="G25" s="265">
        <f t="shared" si="2"/>
        <v>0</v>
      </c>
      <c r="H25" s="261"/>
      <c r="I25" s="230">
        <f t="shared" si="1"/>
        <v>0</v>
      </c>
    </row>
    <row r="26" spans="2:9" s="9" customFormat="1" ht="13" x14ac:dyDescent="0.3">
      <c r="B26" s="224"/>
      <c r="C26" s="246"/>
      <c r="D26" s="224"/>
      <c r="E26" s="251"/>
      <c r="F26" s="256"/>
      <c r="G26" s="265">
        <f t="shared" si="2"/>
        <v>0</v>
      </c>
      <c r="H26" s="260"/>
      <c r="I26" s="230">
        <f t="shared" si="1"/>
        <v>0</v>
      </c>
    </row>
    <row r="27" spans="2:9" s="9" customFormat="1" ht="13" x14ac:dyDescent="0.3">
      <c r="B27" s="224"/>
      <c r="C27" s="246"/>
      <c r="D27" s="224"/>
      <c r="E27" s="251"/>
      <c r="F27" s="256"/>
      <c r="G27" s="265">
        <f t="shared" si="2"/>
        <v>0</v>
      </c>
      <c r="H27" s="261"/>
      <c r="I27" s="230">
        <f t="shared" si="1"/>
        <v>0</v>
      </c>
    </row>
    <row r="28" spans="2:9" s="9" customFormat="1" ht="13" x14ac:dyDescent="0.3">
      <c r="B28" s="224"/>
      <c r="C28" s="246"/>
      <c r="D28" s="224"/>
      <c r="E28" s="251"/>
      <c r="F28" s="256"/>
      <c r="G28" s="265">
        <f t="shared" si="2"/>
        <v>0</v>
      </c>
      <c r="H28" s="261"/>
      <c r="I28" s="231">
        <f t="shared" si="1"/>
        <v>0</v>
      </c>
    </row>
    <row r="29" spans="2:9" s="9" customFormat="1" ht="13" x14ac:dyDescent="0.3">
      <c r="B29" s="224"/>
      <c r="C29" s="246"/>
      <c r="D29" s="224"/>
      <c r="E29" s="251"/>
      <c r="F29" s="256"/>
      <c r="G29" s="265">
        <f t="shared" si="2"/>
        <v>0</v>
      </c>
      <c r="H29" s="260"/>
      <c r="I29" s="230">
        <f t="shared" si="1"/>
        <v>0</v>
      </c>
    </row>
    <row r="30" spans="2:9" s="9" customFormat="1" ht="13" x14ac:dyDescent="0.3">
      <c r="B30" s="224"/>
      <c r="C30" s="246"/>
      <c r="D30" s="224"/>
      <c r="E30" s="251"/>
      <c r="F30" s="256"/>
      <c r="G30" s="265">
        <f t="shared" si="2"/>
        <v>0</v>
      </c>
      <c r="H30" s="261"/>
      <c r="I30" s="231">
        <f t="shared" si="1"/>
        <v>0</v>
      </c>
    </row>
    <row r="31" spans="2:9" s="9" customFormat="1" ht="13" x14ac:dyDescent="0.3">
      <c r="B31" s="224"/>
      <c r="C31" s="246"/>
      <c r="D31" s="224"/>
      <c r="E31" s="251"/>
      <c r="F31" s="256"/>
      <c r="G31" s="265">
        <f t="shared" si="2"/>
        <v>0</v>
      </c>
      <c r="H31" s="261"/>
      <c r="I31" s="233">
        <f t="shared" si="1"/>
        <v>0</v>
      </c>
    </row>
    <row r="32" spans="2:9" s="9" customFormat="1" ht="13" x14ac:dyDescent="0.3">
      <c r="B32" s="224"/>
      <c r="C32" s="246"/>
      <c r="D32" s="224"/>
      <c r="E32" s="251"/>
      <c r="F32" s="256"/>
      <c r="G32" s="265">
        <f t="shared" si="2"/>
        <v>0</v>
      </c>
      <c r="H32" s="260"/>
      <c r="I32" s="233">
        <f t="shared" si="1"/>
        <v>0</v>
      </c>
    </row>
    <row r="33" spans="2:9" s="9" customFormat="1" ht="13" x14ac:dyDescent="0.3">
      <c r="B33" s="224"/>
      <c r="C33" s="246"/>
      <c r="D33" s="224"/>
      <c r="E33" s="251"/>
      <c r="F33" s="256"/>
      <c r="G33" s="265">
        <f t="shared" si="2"/>
        <v>0</v>
      </c>
      <c r="H33" s="261"/>
      <c r="I33" s="234">
        <f t="shared" si="1"/>
        <v>0</v>
      </c>
    </row>
    <row r="34" spans="2:9" s="9" customFormat="1" ht="13" x14ac:dyDescent="0.3">
      <c r="B34" s="224"/>
      <c r="C34" s="246"/>
      <c r="D34" s="224"/>
      <c r="E34" s="251"/>
      <c r="F34" s="256"/>
      <c r="G34" s="265">
        <f t="shared" si="2"/>
        <v>0</v>
      </c>
      <c r="H34" s="261"/>
      <c r="I34" s="234">
        <f t="shared" si="1"/>
        <v>0</v>
      </c>
    </row>
    <row r="35" spans="2:9" s="9" customFormat="1" ht="13" x14ac:dyDescent="0.3">
      <c r="B35" s="225"/>
      <c r="C35" s="247"/>
      <c r="D35" s="225"/>
      <c r="E35" s="252"/>
      <c r="F35" s="257"/>
      <c r="G35" s="265">
        <f t="shared" si="2"/>
        <v>0</v>
      </c>
      <c r="H35" s="262"/>
      <c r="I35" s="230">
        <f t="shared" si="1"/>
        <v>0</v>
      </c>
    </row>
    <row r="36" spans="2:9" s="9" customFormat="1" ht="12.75" customHeight="1" x14ac:dyDescent="0.3">
      <c r="B36" s="224"/>
      <c r="C36" s="246"/>
      <c r="D36" s="224"/>
      <c r="E36" s="251"/>
      <c r="F36" s="256"/>
      <c r="G36" s="265">
        <f t="shared" si="2"/>
        <v>0</v>
      </c>
      <c r="H36" s="260"/>
      <c r="I36" s="230">
        <f t="shared" si="1"/>
        <v>0</v>
      </c>
    </row>
    <row r="37" spans="2:9" s="9" customFormat="1" ht="12.75" customHeight="1" x14ac:dyDescent="0.3">
      <c r="B37" s="224"/>
      <c r="C37" s="246"/>
      <c r="D37" s="224"/>
      <c r="E37" s="251"/>
      <c r="F37" s="256"/>
      <c r="G37" s="265">
        <f t="shared" si="2"/>
        <v>0</v>
      </c>
      <c r="H37" s="261"/>
      <c r="I37" s="230">
        <f t="shared" si="1"/>
        <v>0</v>
      </c>
    </row>
    <row r="38" spans="2:9" s="9" customFormat="1" ht="13" x14ac:dyDescent="0.3">
      <c r="B38" s="224"/>
      <c r="C38" s="246"/>
      <c r="D38" s="224"/>
      <c r="E38" s="251"/>
      <c r="F38" s="256"/>
      <c r="G38" s="265">
        <f>IF(F38,(E38/F38),0)</f>
        <v>0</v>
      </c>
      <c r="H38" s="261"/>
      <c r="I38" s="230">
        <f t="shared" si="1"/>
        <v>0</v>
      </c>
    </row>
    <row r="39" spans="2:9" s="9" customFormat="1" ht="13" x14ac:dyDescent="0.3">
      <c r="B39" s="224"/>
      <c r="C39" s="246"/>
      <c r="D39" s="224"/>
      <c r="E39" s="251"/>
      <c r="F39" s="256"/>
      <c r="G39" s="265">
        <f t="shared" ref="G39:G59" si="3">IF(F39,(E39/F39),0)</f>
        <v>0</v>
      </c>
      <c r="H39" s="260"/>
      <c r="I39" s="230">
        <f t="shared" si="1"/>
        <v>0</v>
      </c>
    </row>
    <row r="40" spans="2:9" s="9" customFormat="1" ht="13" x14ac:dyDescent="0.3">
      <c r="B40" s="224"/>
      <c r="C40" s="246"/>
      <c r="D40" s="224"/>
      <c r="E40" s="251"/>
      <c r="F40" s="256"/>
      <c r="G40" s="265">
        <f t="shared" si="3"/>
        <v>0</v>
      </c>
      <c r="H40" s="261"/>
      <c r="I40" s="230">
        <f t="shared" si="1"/>
        <v>0</v>
      </c>
    </row>
    <row r="41" spans="2:9" s="9" customFormat="1" ht="13" x14ac:dyDescent="0.3">
      <c r="B41" s="224"/>
      <c r="C41" s="246"/>
      <c r="D41" s="224"/>
      <c r="E41" s="251"/>
      <c r="F41" s="256"/>
      <c r="G41" s="265">
        <f t="shared" si="3"/>
        <v>0</v>
      </c>
      <c r="H41" s="261"/>
      <c r="I41" s="231">
        <f t="shared" si="1"/>
        <v>0</v>
      </c>
    </row>
    <row r="42" spans="2:9" s="9" customFormat="1" ht="13" x14ac:dyDescent="0.3">
      <c r="B42" s="224"/>
      <c r="C42" s="246"/>
      <c r="D42" s="224"/>
      <c r="E42" s="251"/>
      <c r="F42" s="256"/>
      <c r="G42" s="265">
        <f t="shared" si="3"/>
        <v>0</v>
      </c>
      <c r="H42" s="260"/>
      <c r="I42" s="234">
        <f t="shared" si="1"/>
        <v>0</v>
      </c>
    </row>
    <row r="43" spans="2:9" s="9" customFormat="1" ht="13" x14ac:dyDescent="0.3">
      <c r="B43" s="224"/>
      <c r="C43" s="246"/>
      <c r="D43" s="224"/>
      <c r="E43" s="251"/>
      <c r="F43" s="256"/>
      <c r="G43" s="265">
        <f t="shared" si="3"/>
        <v>0</v>
      </c>
      <c r="H43" s="261"/>
      <c r="I43" s="234">
        <f t="shared" si="1"/>
        <v>0</v>
      </c>
    </row>
    <row r="44" spans="2:9" s="9" customFormat="1" ht="13" x14ac:dyDescent="0.3">
      <c r="B44" s="224"/>
      <c r="C44" s="246"/>
      <c r="D44" s="224"/>
      <c r="E44" s="251"/>
      <c r="F44" s="256"/>
      <c r="G44" s="265">
        <f t="shared" si="3"/>
        <v>0</v>
      </c>
      <c r="H44" s="261"/>
      <c r="I44" s="234">
        <f t="shared" si="1"/>
        <v>0</v>
      </c>
    </row>
    <row r="45" spans="2:9" s="9" customFormat="1" ht="13" x14ac:dyDescent="0.3">
      <c r="B45" s="224"/>
      <c r="C45" s="246"/>
      <c r="D45" s="224"/>
      <c r="E45" s="251"/>
      <c r="F45" s="256"/>
      <c r="G45" s="265">
        <f t="shared" si="3"/>
        <v>0</v>
      </c>
      <c r="H45" s="260"/>
      <c r="I45" s="233">
        <f t="shared" si="1"/>
        <v>0</v>
      </c>
    </row>
    <row r="46" spans="2:9" s="9" customFormat="1" ht="13" x14ac:dyDescent="0.3">
      <c r="B46" s="224"/>
      <c r="C46" s="246"/>
      <c r="D46" s="224"/>
      <c r="E46" s="251"/>
      <c r="F46" s="256"/>
      <c r="G46" s="265">
        <f t="shared" si="3"/>
        <v>0</v>
      </c>
      <c r="H46" s="261"/>
      <c r="I46" s="235">
        <f t="shared" si="1"/>
        <v>0</v>
      </c>
    </row>
    <row r="47" spans="2:9" s="9" customFormat="1" ht="13" x14ac:dyDescent="0.3">
      <c r="B47" s="224"/>
      <c r="C47" s="246"/>
      <c r="D47" s="224"/>
      <c r="E47" s="251"/>
      <c r="F47" s="256"/>
      <c r="G47" s="265">
        <f t="shared" si="3"/>
        <v>0</v>
      </c>
      <c r="H47" s="261"/>
      <c r="I47" s="234">
        <f t="shared" si="1"/>
        <v>0</v>
      </c>
    </row>
    <row r="48" spans="2:9" s="9" customFormat="1" ht="13" x14ac:dyDescent="0.3">
      <c r="B48" s="224"/>
      <c r="C48" s="246"/>
      <c r="D48" s="224"/>
      <c r="E48" s="251"/>
      <c r="F48" s="256"/>
      <c r="G48" s="265">
        <f t="shared" si="3"/>
        <v>0</v>
      </c>
      <c r="H48" s="260"/>
      <c r="I48" s="234">
        <f t="shared" si="1"/>
        <v>0</v>
      </c>
    </row>
    <row r="49" spans="2:9" s="9" customFormat="1" ht="13" x14ac:dyDescent="0.3">
      <c r="B49" s="224"/>
      <c r="C49" s="246"/>
      <c r="D49" s="224"/>
      <c r="E49" s="251"/>
      <c r="F49" s="256"/>
      <c r="G49" s="265">
        <f t="shared" si="3"/>
        <v>0</v>
      </c>
      <c r="H49" s="261"/>
      <c r="I49" s="234">
        <f t="shared" si="1"/>
        <v>0</v>
      </c>
    </row>
    <row r="50" spans="2:9" s="9" customFormat="1" ht="13" x14ac:dyDescent="0.3">
      <c r="B50" s="224"/>
      <c r="C50" s="246"/>
      <c r="D50" s="224"/>
      <c r="E50" s="251"/>
      <c r="F50" s="256"/>
      <c r="G50" s="265">
        <f t="shared" si="3"/>
        <v>0</v>
      </c>
      <c r="H50" s="261"/>
      <c r="I50" s="234">
        <f t="shared" si="1"/>
        <v>0</v>
      </c>
    </row>
    <row r="51" spans="2:9" s="9" customFormat="1" ht="13" x14ac:dyDescent="0.3">
      <c r="B51" s="224"/>
      <c r="C51" s="246"/>
      <c r="D51" s="224"/>
      <c r="E51" s="251"/>
      <c r="F51" s="256"/>
      <c r="G51" s="265">
        <f t="shared" si="3"/>
        <v>0</v>
      </c>
      <c r="H51" s="260"/>
      <c r="I51" s="234">
        <f t="shared" si="1"/>
        <v>0</v>
      </c>
    </row>
    <row r="52" spans="2:9" s="9" customFormat="1" ht="13" x14ac:dyDescent="0.3">
      <c r="B52" s="224"/>
      <c r="C52" s="246"/>
      <c r="D52" s="224"/>
      <c r="E52" s="251"/>
      <c r="F52" s="256"/>
      <c r="G52" s="265">
        <f t="shared" si="3"/>
        <v>0</v>
      </c>
      <c r="H52" s="261"/>
      <c r="I52" s="233">
        <f t="shared" si="1"/>
        <v>0</v>
      </c>
    </row>
    <row r="53" spans="2:9" s="9" customFormat="1" ht="13" x14ac:dyDescent="0.3">
      <c r="B53" s="224"/>
      <c r="C53" s="246"/>
      <c r="D53" s="224"/>
      <c r="E53" s="251"/>
      <c r="F53" s="256"/>
      <c r="G53" s="265">
        <f t="shared" si="3"/>
        <v>0</v>
      </c>
      <c r="H53" s="261"/>
      <c r="I53" s="235">
        <f t="shared" si="1"/>
        <v>0</v>
      </c>
    </row>
    <row r="54" spans="2:9" s="9" customFormat="1" ht="13" x14ac:dyDescent="0.3">
      <c r="B54" s="224"/>
      <c r="C54" s="246"/>
      <c r="D54" s="224"/>
      <c r="E54" s="251"/>
      <c r="F54" s="256"/>
      <c r="G54" s="265">
        <f t="shared" si="3"/>
        <v>0</v>
      </c>
      <c r="H54" s="260"/>
      <c r="I54" s="234">
        <f t="shared" si="1"/>
        <v>0</v>
      </c>
    </row>
    <row r="55" spans="2:9" s="9" customFormat="1" ht="13" x14ac:dyDescent="0.3">
      <c r="B55" s="224"/>
      <c r="C55" s="246"/>
      <c r="D55" s="224"/>
      <c r="E55" s="251"/>
      <c r="F55" s="256"/>
      <c r="G55" s="265">
        <f t="shared" si="3"/>
        <v>0</v>
      </c>
      <c r="H55" s="261"/>
      <c r="I55" s="233">
        <f t="shared" si="1"/>
        <v>0</v>
      </c>
    </row>
    <row r="56" spans="2:9" s="9" customFormat="1" ht="13" x14ac:dyDescent="0.3">
      <c r="B56" s="224"/>
      <c r="C56" s="246"/>
      <c r="D56" s="224"/>
      <c r="E56" s="251"/>
      <c r="F56" s="256"/>
      <c r="G56" s="265">
        <f t="shared" si="3"/>
        <v>0</v>
      </c>
      <c r="H56" s="261"/>
      <c r="I56" s="233">
        <f t="shared" si="1"/>
        <v>0</v>
      </c>
    </row>
    <row r="57" spans="2:9" s="9" customFormat="1" ht="13" x14ac:dyDescent="0.3">
      <c r="B57" s="226"/>
      <c r="C57" s="248"/>
      <c r="D57" s="225"/>
      <c r="E57" s="252"/>
      <c r="F57" s="257"/>
      <c r="G57" s="265">
        <f t="shared" si="3"/>
        <v>0</v>
      </c>
      <c r="H57" s="262"/>
      <c r="I57" s="233">
        <f t="shared" si="1"/>
        <v>0</v>
      </c>
    </row>
    <row r="58" spans="2:9" s="9" customFormat="1" ht="13" x14ac:dyDescent="0.3">
      <c r="B58" s="225"/>
      <c r="C58" s="247"/>
      <c r="D58" s="224"/>
      <c r="E58" s="251"/>
      <c r="F58" s="256"/>
      <c r="G58" s="265">
        <f t="shared" si="3"/>
        <v>0</v>
      </c>
      <c r="H58" s="260"/>
      <c r="I58" s="235">
        <f t="shared" si="1"/>
        <v>0</v>
      </c>
    </row>
    <row r="59" spans="2:9" s="9" customFormat="1" ht="13" x14ac:dyDescent="0.3">
      <c r="B59" s="224"/>
      <c r="C59" s="246"/>
      <c r="D59" s="224"/>
      <c r="E59" s="251"/>
      <c r="F59" s="256"/>
      <c r="G59" s="265">
        <f t="shared" si="3"/>
        <v>0</v>
      </c>
      <c r="H59" s="261"/>
      <c r="I59" s="234">
        <f t="shared" si="1"/>
        <v>0</v>
      </c>
    </row>
    <row r="60" spans="2:9" s="9" customFormat="1" ht="13" x14ac:dyDescent="0.3">
      <c r="B60" s="224"/>
      <c r="C60" s="246"/>
      <c r="D60" s="224"/>
      <c r="E60" s="251"/>
      <c r="F60" s="256"/>
      <c r="G60" s="265">
        <f>IF(F60,(E60/F60),0)</f>
        <v>0</v>
      </c>
      <c r="H60" s="261"/>
      <c r="I60" s="234">
        <f t="shared" si="1"/>
        <v>0</v>
      </c>
    </row>
    <row r="61" spans="2:9" s="9" customFormat="1" ht="13" x14ac:dyDescent="0.3">
      <c r="B61" s="224"/>
      <c r="C61" s="246"/>
      <c r="D61" s="224"/>
      <c r="E61" s="251"/>
      <c r="F61" s="256"/>
      <c r="G61" s="265">
        <f t="shared" ref="G61:G81" si="4">IF(F61,(E61/F61),0)</f>
        <v>0</v>
      </c>
      <c r="H61" s="260"/>
      <c r="I61" s="234">
        <f t="shared" si="1"/>
        <v>0</v>
      </c>
    </row>
    <row r="62" spans="2:9" s="9" customFormat="1" ht="13" x14ac:dyDescent="0.3">
      <c r="B62" s="224"/>
      <c r="C62" s="246"/>
      <c r="D62" s="224"/>
      <c r="E62" s="251"/>
      <c r="F62" s="256"/>
      <c r="G62" s="265">
        <f t="shared" si="4"/>
        <v>0</v>
      </c>
      <c r="H62" s="261"/>
      <c r="I62" s="233">
        <f t="shared" si="1"/>
        <v>0</v>
      </c>
    </row>
    <row r="63" spans="2:9" s="9" customFormat="1" ht="13" x14ac:dyDescent="0.3">
      <c r="B63" s="224"/>
      <c r="C63" s="246"/>
      <c r="D63" s="224"/>
      <c r="E63" s="251"/>
      <c r="F63" s="256"/>
      <c r="G63" s="265">
        <f t="shared" si="4"/>
        <v>0</v>
      </c>
      <c r="H63" s="261"/>
      <c r="I63" s="235">
        <f t="shared" si="1"/>
        <v>0</v>
      </c>
    </row>
    <row r="64" spans="2:9" s="9" customFormat="1" ht="13" x14ac:dyDescent="0.3">
      <c r="B64" s="224"/>
      <c r="C64" s="246"/>
      <c r="D64" s="224"/>
      <c r="E64" s="251"/>
      <c r="F64" s="256"/>
      <c r="G64" s="265">
        <f t="shared" si="4"/>
        <v>0</v>
      </c>
      <c r="H64" s="260"/>
      <c r="I64" s="233">
        <f t="shared" si="1"/>
        <v>0</v>
      </c>
    </row>
    <row r="65" spans="2:9" s="9" customFormat="1" ht="13" x14ac:dyDescent="0.3">
      <c r="B65" s="224"/>
      <c r="C65" s="246"/>
      <c r="D65" s="224"/>
      <c r="E65" s="251"/>
      <c r="F65" s="256"/>
      <c r="G65" s="265">
        <f t="shared" si="4"/>
        <v>0</v>
      </c>
      <c r="H65" s="261"/>
      <c r="I65" s="233">
        <f t="shared" si="1"/>
        <v>0</v>
      </c>
    </row>
    <row r="66" spans="2:9" s="9" customFormat="1" ht="13" x14ac:dyDescent="0.3">
      <c r="B66" s="224"/>
      <c r="C66" s="246"/>
      <c r="D66" s="224"/>
      <c r="E66" s="251"/>
      <c r="F66" s="256"/>
      <c r="G66" s="265">
        <f t="shared" si="4"/>
        <v>0</v>
      </c>
      <c r="H66" s="261"/>
      <c r="I66" s="234">
        <f t="shared" si="1"/>
        <v>0</v>
      </c>
    </row>
    <row r="67" spans="2:9" s="9" customFormat="1" ht="13" x14ac:dyDescent="0.3">
      <c r="B67" s="224"/>
      <c r="C67" s="246"/>
      <c r="D67" s="224"/>
      <c r="E67" s="251"/>
      <c r="F67" s="256"/>
      <c r="G67" s="265">
        <f t="shared" si="4"/>
        <v>0</v>
      </c>
      <c r="H67" s="260"/>
      <c r="I67" s="234">
        <f t="shared" si="1"/>
        <v>0</v>
      </c>
    </row>
    <row r="68" spans="2:9" s="9" customFormat="1" ht="13" x14ac:dyDescent="0.3">
      <c r="B68" s="224"/>
      <c r="C68" s="246"/>
      <c r="D68" s="224"/>
      <c r="E68" s="251"/>
      <c r="F68" s="256"/>
      <c r="G68" s="265">
        <f t="shared" si="4"/>
        <v>0</v>
      </c>
      <c r="H68" s="261"/>
      <c r="I68" s="233">
        <f t="shared" si="1"/>
        <v>0</v>
      </c>
    </row>
    <row r="69" spans="2:9" s="9" customFormat="1" ht="13" x14ac:dyDescent="0.3">
      <c r="B69" s="224"/>
      <c r="C69" s="246"/>
      <c r="D69" s="224"/>
      <c r="E69" s="251"/>
      <c r="F69" s="256"/>
      <c r="G69" s="265">
        <f t="shared" si="4"/>
        <v>0</v>
      </c>
      <c r="H69" s="261"/>
      <c r="I69" s="235">
        <f t="shared" si="1"/>
        <v>0</v>
      </c>
    </row>
    <row r="70" spans="2:9" s="9" customFormat="1" ht="13" x14ac:dyDescent="0.3">
      <c r="B70" s="224"/>
      <c r="C70" s="246"/>
      <c r="D70" s="224"/>
      <c r="E70" s="251"/>
      <c r="F70" s="256"/>
      <c r="G70" s="265">
        <f t="shared" si="4"/>
        <v>0</v>
      </c>
      <c r="H70" s="260"/>
      <c r="I70" s="233">
        <f t="shared" si="1"/>
        <v>0</v>
      </c>
    </row>
    <row r="71" spans="2:9" s="9" customFormat="1" ht="13" x14ac:dyDescent="0.3">
      <c r="B71" s="224"/>
      <c r="C71" s="246"/>
      <c r="D71" s="224"/>
      <c r="E71" s="251"/>
      <c r="F71" s="256"/>
      <c r="G71" s="265">
        <f t="shared" si="4"/>
        <v>0</v>
      </c>
      <c r="H71" s="261"/>
      <c r="I71" s="233">
        <f t="shared" si="1"/>
        <v>0</v>
      </c>
    </row>
    <row r="72" spans="2:9" s="9" customFormat="1" ht="13" x14ac:dyDescent="0.3">
      <c r="B72" s="224"/>
      <c r="C72" s="246"/>
      <c r="D72" s="224"/>
      <c r="E72" s="251"/>
      <c r="F72" s="256"/>
      <c r="G72" s="265">
        <f t="shared" si="4"/>
        <v>0</v>
      </c>
      <c r="H72" s="261"/>
      <c r="I72" s="235">
        <f t="shared" si="1"/>
        <v>0</v>
      </c>
    </row>
    <row r="73" spans="2:9" s="9" customFormat="1" ht="13" x14ac:dyDescent="0.3">
      <c r="B73" s="224"/>
      <c r="C73" s="246"/>
      <c r="D73" s="224"/>
      <c r="E73" s="251"/>
      <c r="F73" s="256"/>
      <c r="G73" s="265">
        <f t="shared" si="4"/>
        <v>0</v>
      </c>
      <c r="H73" s="260"/>
      <c r="I73" s="234">
        <f t="shared" si="1"/>
        <v>0</v>
      </c>
    </row>
    <row r="74" spans="2:9" s="9" customFormat="1" ht="13" x14ac:dyDescent="0.3">
      <c r="B74" s="224"/>
      <c r="C74" s="246"/>
      <c r="D74" s="224"/>
      <c r="E74" s="251"/>
      <c r="F74" s="256"/>
      <c r="G74" s="265">
        <f t="shared" si="4"/>
        <v>0</v>
      </c>
      <c r="H74" s="261"/>
      <c r="I74" s="234">
        <f t="shared" si="1"/>
        <v>0</v>
      </c>
    </row>
    <row r="75" spans="2:9" s="9" customFormat="1" ht="13" x14ac:dyDescent="0.3">
      <c r="B75" s="224"/>
      <c r="C75" s="246"/>
      <c r="D75" s="224"/>
      <c r="E75" s="251"/>
      <c r="F75" s="256"/>
      <c r="G75" s="265">
        <f t="shared" si="4"/>
        <v>0</v>
      </c>
      <c r="H75" s="261"/>
      <c r="I75" s="234">
        <f t="shared" si="1"/>
        <v>0</v>
      </c>
    </row>
    <row r="76" spans="2:9" s="9" customFormat="1" ht="13" x14ac:dyDescent="0.3">
      <c r="B76" s="224"/>
      <c r="C76" s="246"/>
      <c r="D76" s="224"/>
      <c r="E76" s="251"/>
      <c r="F76" s="256"/>
      <c r="G76" s="265">
        <f t="shared" si="4"/>
        <v>0</v>
      </c>
      <c r="H76" s="260"/>
      <c r="I76" s="234">
        <f t="shared" si="1"/>
        <v>0</v>
      </c>
    </row>
    <row r="77" spans="2:9" s="9" customFormat="1" ht="13" x14ac:dyDescent="0.3">
      <c r="B77" s="224"/>
      <c r="C77" s="246"/>
      <c r="D77" s="224"/>
      <c r="E77" s="251"/>
      <c r="F77" s="256"/>
      <c r="G77" s="265">
        <f t="shared" si="4"/>
        <v>0</v>
      </c>
      <c r="H77" s="261"/>
      <c r="I77" s="234">
        <f t="shared" si="1"/>
        <v>0</v>
      </c>
    </row>
    <row r="78" spans="2:9" s="9" customFormat="1" ht="13" x14ac:dyDescent="0.3">
      <c r="B78" s="224"/>
      <c r="C78" s="246"/>
      <c r="D78" s="224"/>
      <c r="E78" s="251"/>
      <c r="F78" s="256"/>
      <c r="G78" s="265">
        <f t="shared" si="4"/>
        <v>0</v>
      </c>
      <c r="H78" s="261"/>
      <c r="I78" s="233">
        <f t="shared" ref="I78:I141" si="5">H78*G78</f>
        <v>0</v>
      </c>
    </row>
    <row r="79" spans="2:9" s="9" customFormat="1" ht="13" x14ac:dyDescent="0.3">
      <c r="B79" s="226"/>
      <c r="C79" s="248"/>
      <c r="D79" s="226"/>
      <c r="E79" s="253"/>
      <c r="F79" s="257"/>
      <c r="G79" s="265">
        <f t="shared" si="4"/>
        <v>0</v>
      </c>
      <c r="H79" s="262"/>
      <c r="I79" s="236">
        <f t="shared" si="5"/>
        <v>0</v>
      </c>
    </row>
    <row r="80" spans="2:9" s="9" customFormat="1" ht="13" x14ac:dyDescent="0.3">
      <c r="B80" s="225"/>
      <c r="C80" s="247"/>
      <c r="D80" s="225"/>
      <c r="E80" s="252"/>
      <c r="F80" s="256"/>
      <c r="G80" s="265">
        <f t="shared" si="4"/>
        <v>0</v>
      </c>
      <c r="H80" s="260"/>
      <c r="I80" s="237">
        <f t="shared" si="5"/>
        <v>0</v>
      </c>
    </row>
    <row r="81" spans="2:9" s="9" customFormat="1" ht="13" x14ac:dyDescent="0.3">
      <c r="B81" s="224"/>
      <c r="C81" s="246"/>
      <c r="D81" s="224"/>
      <c r="E81" s="251"/>
      <c r="F81" s="256"/>
      <c r="G81" s="265">
        <f t="shared" si="4"/>
        <v>0</v>
      </c>
      <c r="H81" s="261"/>
      <c r="I81" s="237">
        <f t="shared" si="5"/>
        <v>0</v>
      </c>
    </row>
    <row r="82" spans="2:9" s="9" customFormat="1" ht="13" x14ac:dyDescent="0.3">
      <c r="B82" s="224"/>
      <c r="C82" s="246"/>
      <c r="D82" s="224"/>
      <c r="E82" s="251"/>
      <c r="F82" s="256"/>
      <c r="G82" s="265">
        <f>IF(F82,(E82/F82),0)</f>
        <v>0</v>
      </c>
      <c r="H82" s="261"/>
      <c r="I82" s="237">
        <f t="shared" si="5"/>
        <v>0</v>
      </c>
    </row>
    <row r="83" spans="2:9" s="9" customFormat="1" ht="13" x14ac:dyDescent="0.3">
      <c r="B83" s="224"/>
      <c r="C83" s="246"/>
      <c r="D83" s="224"/>
      <c r="E83" s="251"/>
      <c r="F83" s="256"/>
      <c r="G83" s="265">
        <f t="shared" ref="G83:G103" si="6">IF(F83,(E83/F83),0)</f>
        <v>0</v>
      </c>
      <c r="H83" s="260"/>
      <c r="I83" s="237">
        <f t="shared" si="5"/>
        <v>0</v>
      </c>
    </row>
    <row r="84" spans="2:9" s="9" customFormat="1" ht="13" x14ac:dyDescent="0.3">
      <c r="B84" s="224"/>
      <c r="C84" s="246"/>
      <c r="D84" s="224"/>
      <c r="E84" s="251"/>
      <c r="F84" s="256"/>
      <c r="G84" s="265">
        <f t="shared" si="6"/>
        <v>0</v>
      </c>
      <c r="H84" s="261"/>
      <c r="I84" s="237">
        <f t="shared" si="5"/>
        <v>0</v>
      </c>
    </row>
    <row r="85" spans="2:9" s="9" customFormat="1" ht="13" x14ac:dyDescent="0.3">
      <c r="B85" s="224"/>
      <c r="C85" s="246"/>
      <c r="D85" s="224"/>
      <c r="E85" s="251"/>
      <c r="F85" s="256"/>
      <c r="G85" s="265">
        <f t="shared" si="6"/>
        <v>0</v>
      </c>
      <c r="H85" s="261"/>
      <c r="I85" s="237">
        <f t="shared" si="5"/>
        <v>0</v>
      </c>
    </row>
    <row r="86" spans="2:9" s="9" customFormat="1" ht="13" x14ac:dyDescent="0.3">
      <c r="B86" s="224"/>
      <c r="C86" s="246"/>
      <c r="D86" s="224"/>
      <c r="E86" s="251"/>
      <c r="F86" s="256"/>
      <c r="G86" s="265">
        <f t="shared" si="6"/>
        <v>0</v>
      </c>
      <c r="H86" s="260"/>
      <c r="I86" s="237">
        <f t="shared" si="5"/>
        <v>0</v>
      </c>
    </row>
    <row r="87" spans="2:9" s="9" customFormat="1" ht="13" x14ac:dyDescent="0.3">
      <c r="B87" s="224"/>
      <c r="C87" s="246"/>
      <c r="D87" s="224"/>
      <c r="E87" s="251"/>
      <c r="F87" s="256"/>
      <c r="G87" s="265">
        <f t="shared" si="6"/>
        <v>0</v>
      </c>
      <c r="H87" s="261"/>
      <c r="I87" s="237">
        <f t="shared" si="5"/>
        <v>0</v>
      </c>
    </row>
    <row r="88" spans="2:9" s="9" customFormat="1" ht="13" x14ac:dyDescent="0.3">
      <c r="B88" s="224"/>
      <c r="C88" s="246"/>
      <c r="D88" s="224"/>
      <c r="E88" s="251"/>
      <c r="F88" s="256"/>
      <c r="G88" s="265">
        <f t="shared" si="6"/>
        <v>0</v>
      </c>
      <c r="H88" s="261"/>
      <c r="I88" s="237">
        <f t="shared" si="5"/>
        <v>0</v>
      </c>
    </row>
    <row r="89" spans="2:9" s="9" customFormat="1" ht="13" x14ac:dyDescent="0.3">
      <c r="B89" s="224"/>
      <c r="C89" s="246"/>
      <c r="D89" s="224"/>
      <c r="E89" s="251"/>
      <c r="F89" s="256"/>
      <c r="G89" s="265">
        <f t="shared" si="6"/>
        <v>0</v>
      </c>
      <c r="H89" s="260"/>
      <c r="I89" s="237">
        <f t="shared" si="5"/>
        <v>0</v>
      </c>
    </row>
    <row r="90" spans="2:9" s="9" customFormat="1" ht="13" x14ac:dyDescent="0.3">
      <c r="B90" s="224"/>
      <c r="C90" s="246"/>
      <c r="D90" s="224"/>
      <c r="E90" s="251"/>
      <c r="F90" s="256"/>
      <c r="G90" s="265">
        <f t="shared" si="6"/>
        <v>0</v>
      </c>
      <c r="H90" s="261"/>
      <c r="I90" s="237">
        <f t="shared" si="5"/>
        <v>0</v>
      </c>
    </row>
    <row r="91" spans="2:9" s="9" customFormat="1" ht="13" x14ac:dyDescent="0.3">
      <c r="B91" s="224"/>
      <c r="C91" s="246"/>
      <c r="D91" s="224"/>
      <c r="E91" s="251"/>
      <c r="F91" s="256"/>
      <c r="G91" s="265">
        <f t="shared" si="6"/>
        <v>0</v>
      </c>
      <c r="H91" s="261"/>
      <c r="I91" s="237">
        <f t="shared" si="5"/>
        <v>0</v>
      </c>
    </row>
    <row r="92" spans="2:9" s="9" customFormat="1" ht="13" x14ac:dyDescent="0.3">
      <c r="B92" s="224"/>
      <c r="C92" s="246"/>
      <c r="D92" s="224"/>
      <c r="E92" s="251"/>
      <c r="F92" s="256"/>
      <c r="G92" s="265">
        <f t="shared" si="6"/>
        <v>0</v>
      </c>
      <c r="H92" s="260"/>
      <c r="I92" s="237">
        <f t="shared" si="5"/>
        <v>0</v>
      </c>
    </row>
    <row r="93" spans="2:9" s="9" customFormat="1" ht="13" x14ac:dyDescent="0.3">
      <c r="B93" s="224"/>
      <c r="C93" s="246"/>
      <c r="D93" s="224"/>
      <c r="E93" s="251"/>
      <c r="F93" s="256"/>
      <c r="G93" s="265">
        <f t="shared" si="6"/>
        <v>0</v>
      </c>
      <c r="H93" s="261"/>
      <c r="I93" s="237">
        <f t="shared" si="5"/>
        <v>0</v>
      </c>
    </row>
    <row r="94" spans="2:9" s="9" customFormat="1" ht="13" x14ac:dyDescent="0.3">
      <c r="B94" s="224"/>
      <c r="C94" s="246"/>
      <c r="D94" s="224"/>
      <c r="E94" s="251"/>
      <c r="F94" s="256"/>
      <c r="G94" s="265">
        <f t="shared" si="6"/>
        <v>0</v>
      </c>
      <c r="H94" s="261"/>
      <c r="I94" s="237">
        <f t="shared" si="5"/>
        <v>0</v>
      </c>
    </row>
    <row r="95" spans="2:9" s="9" customFormat="1" ht="13" x14ac:dyDescent="0.3">
      <c r="B95" s="224"/>
      <c r="C95" s="246"/>
      <c r="D95" s="224"/>
      <c r="E95" s="251"/>
      <c r="F95" s="256"/>
      <c r="G95" s="265">
        <f t="shared" si="6"/>
        <v>0</v>
      </c>
      <c r="H95" s="260"/>
      <c r="I95" s="237">
        <f t="shared" si="5"/>
        <v>0</v>
      </c>
    </row>
    <row r="96" spans="2:9" s="9" customFormat="1" ht="13" x14ac:dyDescent="0.3">
      <c r="B96" s="224"/>
      <c r="C96" s="246"/>
      <c r="D96" s="224"/>
      <c r="E96" s="251"/>
      <c r="F96" s="256"/>
      <c r="G96" s="265">
        <f t="shared" si="6"/>
        <v>0</v>
      </c>
      <c r="H96" s="261"/>
      <c r="I96" s="237">
        <f t="shared" si="5"/>
        <v>0</v>
      </c>
    </row>
    <row r="97" spans="2:9" s="9" customFormat="1" ht="13" x14ac:dyDescent="0.3">
      <c r="B97" s="224"/>
      <c r="C97" s="246"/>
      <c r="D97" s="224"/>
      <c r="E97" s="251"/>
      <c r="F97" s="256"/>
      <c r="G97" s="265">
        <f t="shared" si="6"/>
        <v>0</v>
      </c>
      <c r="H97" s="261"/>
      <c r="I97" s="237">
        <f t="shared" si="5"/>
        <v>0</v>
      </c>
    </row>
    <row r="98" spans="2:9" s="9" customFormat="1" ht="13" x14ac:dyDescent="0.3">
      <c r="B98" s="224"/>
      <c r="C98" s="246"/>
      <c r="D98" s="224"/>
      <c r="E98" s="251"/>
      <c r="F98" s="256"/>
      <c r="G98" s="265">
        <f t="shared" si="6"/>
        <v>0</v>
      </c>
      <c r="H98" s="260"/>
      <c r="I98" s="237">
        <f t="shared" si="5"/>
        <v>0</v>
      </c>
    </row>
    <row r="99" spans="2:9" s="9" customFormat="1" ht="13" x14ac:dyDescent="0.3">
      <c r="B99" s="224"/>
      <c r="C99" s="246"/>
      <c r="D99" s="224"/>
      <c r="E99" s="251"/>
      <c r="F99" s="256"/>
      <c r="G99" s="265">
        <f t="shared" si="6"/>
        <v>0</v>
      </c>
      <c r="H99" s="261"/>
      <c r="I99" s="237">
        <f t="shared" si="5"/>
        <v>0</v>
      </c>
    </row>
    <row r="100" spans="2:9" s="9" customFormat="1" ht="13" x14ac:dyDescent="0.3">
      <c r="B100" s="224"/>
      <c r="C100" s="246"/>
      <c r="D100" s="224"/>
      <c r="E100" s="251"/>
      <c r="F100" s="256"/>
      <c r="G100" s="265">
        <f t="shared" si="6"/>
        <v>0</v>
      </c>
      <c r="H100" s="261"/>
      <c r="I100" s="237">
        <f t="shared" si="5"/>
        <v>0</v>
      </c>
    </row>
    <row r="101" spans="2:9" s="9" customFormat="1" ht="13" x14ac:dyDescent="0.3">
      <c r="B101" s="225"/>
      <c r="C101" s="248"/>
      <c r="D101" s="225"/>
      <c r="E101" s="252"/>
      <c r="F101" s="257"/>
      <c r="G101" s="265">
        <f t="shared" si="6"/>
        <v>0</v>
      </c>
      <c r="H101" s="262"/>
      <c r="I101" s="237">
        <f t="shared" si="5"/>
        <v>0</v>
      </c>
    </row>
    <row r="102" spans="2:9" s="9" customFormat="1" ht="13" x14ac:dyDescent="0.3">
      <c r="B102" s="224"/>
      <c r="C102" s="247"/>
      <c r="D102" s="224"/>
      <c r="E102" s="251"/>
      <c r="F102" s="256"/>
      <c r="G102" s="265">
        <f t="shared" si="6"/>
        <v>0</v>
      </c>
      <c r="H102" s="260"/>
      <c r="I102" s="237">
        <f t="shared" si="5"/>
        <v>0</v>
      </c>
    </row>
    <row r="103" spans="2:9" s="9" customFormat="1" ht="13" x14ac:dyDescent="0.3">
      <c r="B103" s="224"/>
      <c r="C103" s="246"/>
      <c r="D103" s="224"/>
      <c r="E103" s="251"/>
      <c r="F103" s="256"/>
      <c r="G103" s="265">
        <f t="shared" si="6"/>
        <v>0</v>
      </c>
      <c r="H103" s="261"/>
      <c r="I103" s="237">
        <f t="shared" si="5"/>
        <v>0</v>
      </c>
    </row>
    <row r="104" spans="2:9" s="9" customFormat="1" ht="13" x14ac:dyDescent="0.3">
      <c r="B104" s="224"/>
      <c r="C104" s="246"/>
      <c r="D104" s="224"/>
      <c r="E104" s="251"/>
      <c r="F104" s="256"/>
      <c r="G104" s="265">
        <f>IF(F104,(E104/F104),0)</f>
        <v>0</v>
      </c>
      <c r="H104" s="261"/>
      <c r="I104" s="237">
        <f t="shared" si="5"/>
        <v>0</v>
      </c>
    </row>
    <row r="105" spans="2:9" s="9" customFormat="1" ht="13" x14ac:dyDescent="0.3">
      <c r="B105" s="224"/>
      <c r="C105" s="246"/>
      <c r="D105" s="224"/>
      <c r="E105" s="251"/>
      <c r="F105" s="256"/>
      <c r="G105" s="265">
        <f t="shared" ref="G105:G125" si="7">IF(F105,(E105/F105),0)</f>
        <v>0</v>
      </c>
      <c r="H105" s="260"/>
      <c r="I105" s="237">
        <f t="shared" si="5"/>
        <v>0</v>
      </c>
    </row>
    <row r="106" spans="2:9" s="9" customFormat="1" ht="13" x14ac:dyDescent="0.3">
      <c r="B106" s="224"/>
      <c r="C106" s="246"/>
      <c r="D106" s="224"/>
      <c r="E106" s="251"/>
      <c r="F106" s="256"/>
      <c r="G106" s="265">
        <f t="shared" si="7"/>
        <v>0</v>
      </c>
      <c r="H106" s="261"/>
      <c r="I106" s="237">
        <f t="shared" si="5"/>
        <v>0</v>
      </c>
    </row>
    <row r="107" spans="2:9" s="9" customFormat="1" ht="13" x14ac:dyDescent="0.3">
      <c r="B107" s="224"/>
      <c r="C107" s="246"/>
      <c r="D107" s="224"/>
      <c r="E107" s="251"/>
      <c r="F107" s="256"/>
      <c r="G107" s="265">
        <f t="shared" si="7"/>
        <v>0</v>
      </c>
      <c r="H107" s="261"/>
      <c r="I107" s="237">
        <f t="shared" si="5"/>
        <v>0</v>
      </c>
    </row>
    <row r="108" spans="2:9" s="9" customFormat="1" ht="13" x14ac:dyDescent="0.3">
      <c r="B108" s="224"/>
      <c r="C108" s="246"/>
      <c r="D108" s="224"/>
      <c r="E108" s="251"/>
      <c r="F108" s="256"/>
      <c r="G108" s="265">
        <f t="shared" si="7"/>
        <v>0</v>
      </c>
      <c r="H108" s="260"/>
      <c r="I108" s="237">
        <f t="shared" si="5"/>
        <v>0</v>
      </c>
    </row>
    <row r="109" spans="2:9" s="9" customFormat="1" ht="13" x14ac:dyDescent="0.3">
      <c r="B109" s="224"/>
      <c r="C109" s="246"/>
      <c r="D109" s="224"/>
      <c r="E109" s="251"/>
      <c r="F109" s="256"/>
      <c r="G109" s="265">
        <f t="shared" si="7"/>
        <v>0</v>
      </c>
      <c r="H109" s="261"/>
      <c r="I109" s="237">
        <f t="shared" si="5"/>
        <v>0</v>
      </c>
    </row>
    <row r="110" spans="2:9" s="9" customFormat="1" ht="13" x14ac:dyDescent="0.3">
      <c r="B110" s="224"/>
      <c r="C110" s="246"/>
      <c r="D110" s="224"/>
      <c r="E110" s="251"/>
      <c r="F110" s="256"/>
      <c r="G110" s="265">
        <f t="shared" si="7"/>
        <v>0</v>
      </c>
      <c r="H110" s="261"/>
      <c r="I110" s="237">
        <f t="shared" si="5"/>
        <v>0</v>
      </c>
    </row>
    <row r="111" spans="2:9" s="9" customFormat="1" ht="13" x14ac:dyDescent="0.3">
      <c r="B111" s="224"/>
      <c r="C111" s="246"/>
      <c r="D111" s="224"/>
      <c r="E111" s="251"/>
      <c r="F111" s="256"/>
      <c r="G111" s="265">
        <f t="shared" si="7"/>
        <v>0</v>
      </c>
      <c r="H111" s="260"/>
      <c r="I111" s="237">
        <f t="shared" si="5"/>
        <v>0</v>
      </c>
    </row>
    <row r="112" spans="2:9" s="9" customFormat="1" ht="13" x14ac:dyDescent="0.3">
      <c r="B112" s="224"/>
      <c r="C112" s="246"/>
      <c r="D112" s="224"/>
      <c r="E112" s="251"/>
      <c r="F112" s="256"/>
      <c r="G112" s="265">
        <f t="shared" si="7"/>
        <v>0</v>
      </c>
      <c r="H112" s="261"/>
      <c r="I112" s="237">
        <f t="shared" si="5"/>
        <v>0</v>
      </c>
    </row>
    <row r="113" spans="2:9" s="9" customFormat="1" ht="13" x14ac:dyDescent="0.3">
      <c r="B113" s="224"/>
      <c r="C113" s="246"/>
      <c r="D113" s="224"/>
      <c r="E113" s="251"/>
      <c r="F113" s="256"/>
      <c r="G113" s="265">
        <f t="shared" si="7"/>
        <v>0</v>
      </c>
      <c r="H113" s="261"/>
      <c r="I113" s="237">
        <f t="shared" si="5"/>
        <v>0</v>
      </c>
    </row>
    <row r="114" spans="2:9" s="9" customFormat="1" ht="13" x14ac:dyDescent="0.3">
      <c r="B114" s="224"/>
      <c r="C114" s="246"/>
      <c r="D114" s="224"/>
      <c r="E114" s="251"/>
      <c r="F114" s="256"/>
      <c r="G114" s="265">
        <f t="shared" si="7"/>
        <v>0</v>
      </c>
      <c r="H114" s="260"/>
      <c r="I114" s="237">
        <f t="shared" si="5"/>
        <v>0</v>
      </c>
    </row>
    <row r="115" spans="2:9" s="9" customFormat="1" ht="13" x14ac:dyDescent="0.3">
      <c r="B115" s="224"/>
      <c r="C115" s="246"/>
      <c r="D115" s="224"/>
      <c r="E115" s="251"/>
      <c r="F115" s="256"/>
      <c r="G115" s="265">
        <f t="shared" si="7"/>
        <v>0</v>
      </c>
      <c r="H115" s="261"/>
      <c r="I115" s="237">
        <f t="shared" si="5"/>
        <v>0</v>
      </c>
    </row>
    <row r="116" spans="2:9" s="9" customFormat="1" ht="13" x14ac:dyDescent="0.3">
      <c r="B116" s="224"/>
      <c r="C116" s="246"/>
      <c r="D116" s="224"/>
      <c r="E116" s="251"/>
      <c r="F116" s="256"/>
      <c r="G116" s="265">
        <f t="shared" si="7"/>
        <v>0</v>
      </c>
      <c r="H116" s="261"/>
      <c r="I116" s="237">
        <f t="shared" si="5"/>
        <v>0</v>
      </c>
    </row>
    <row r="117" spans="2:9" s="9" customFormat="1" ht="13" x14ac:dyDescent="0.3">
      <c r="B117" s="224"/>
      <c r="C117" s="246"/>
      <c r="D117" s="224"/>
      <c r="E117" s="251"/>
      <c r="F117" s="256"/>
      <c r="G117" s="265">
        <f t="shared" si="7"/>
        <v>0</v>
      </c>
      <c r="H117" s="260"/>
      <c r="I117" s="237">
        <f t="shared" si="5"/>
        <v>0</v>
      </c>
    </row>
    <row r="118" spans="2:9" s="9" customFormat="1" ht="13" x14ac:dyDescent="0.3">
      <c r="B118" s="224"/>
      <c r="C118" s="246"/>
      <c r="D118" s="224"/>
      <c r="E118" s="251"/>
      <c r="F118" s="256"/>
      <c r="G118" s="265">
        <f t="shared" si="7"/>
        <v>0</v>
      </c>
      <c r="H118" s="261"/>
      <c r="I118" s="237">
        <f t="shared" si="5"/>
        <v>0</v>
      </c>
    </row>
    <row r="119" spans="2:9" s="9" customFormat="1" ht="13" x14ac:dyDescent="0.3">
      <c r="B119" s="224"/>
      <c r="C119" s="246"/>
      <c r="D119" s="224"/>
      <c r="E119" s="251"/>
      <c r="F119" s="256"/>
      <c r="G119" s="265">
        <f t="shared" si="7"/>
        <v>0</v>
      </c>
      <c r="H119" s="261"/>
      <c r="I119" s="237">
        <f t="shared" si="5"/>
        <v>0</v>
      </c>
    </row>
    <row r="120" spans="2:9" s="9" customFormat="1" ht="13" x14ac:dyDescent="0.3">
      <c r="B120" s="224"/>
      <c r="C120" s="246"/>
      <c r="D120" s="224"/>
      <c r="E120" s="251"/>
      <c r="F120" s="256"/>
      <c r="G120" s="265">
        <f t="shared" si="7"/>
        <v>0</v>
      </c>
      <c r="H120" s="260"/>
      <c r="I120" s="237">
        <f t="shared" si="5"/>
        <v>0</v>
      </c>
    </row>
    <row r="121" spans="2:9" s="9" customFormat="1" ht="13" x14ac:dyDescent="0.3">
      <c r="B121" s="224"/>
      <c r="C121" s="246"/>
      <c r="D121" s="224"/>
      <c r="E121" s="251"/>
      <c r="F121" s="256"/>
      <c r="G121" s="265">
        <f t="shared" si="7"/>
        <v>0</v>
      </c>
      <c r="H121" s="261"/>
      <c r="I121" s="237">
        <f t="shared" si="5"/>
        <v>0</v>
      </c>
    </row>
    <row r="122" spans="2:9" s="9" customFormat="1" ht="13" x14ac:dyDescent="0.3">
      <c r="B122" s="224"/>
      <c r="C122" s="246"/>
      <c r="D122" s="224"/>
      <c r="E122" s="251"/>
      <c r="F122" s="256"/>
      <c r="G122" s="265">
        <f t="shared" si="7"/>
        <v>0</v>
      </c>
      <c r="H122" s="261"/>
      <c r="I122" s="237">
        <f t="shared" si="5"/>
        <v>0</v>
      </c>
    </row>
    <row r="123" spans="2:9" s="9" customFormat="1" ht="13" x14ac:dyDescent="0.3">
      <c r="B123" s="225"/>
      <c r="C123" s="247"/>
      <c r="D123" s="225"/>
      <c r="E123" s="253"/>
      <c r="F123" s="257"/>
      <c r="G123" s="265">
        <f t="shared" si="7"/>
        <v>0</v>
      </c>
      <c r="H123" s="262"/>
      <c r="I123" s="237">
        <f t="shared" si="5"/>
        <v>0</v>
      </c>
    </row>
    <row r="124" spans="2:9" s="9" customFormat="1" ht="13" x14ac:dyDescent="0.3">
      <c r="B124" s="224"/>
      <c r="C124" s="246"/>
      <c r="D124" s="224"/>
      <c r="E124" s="252"/>
      <c r="F124" s="256"/>
      <c r="G124" s="265">
        <f t="shared" si="7"/>
        <v>0</v>
      </c>
      <c r="H124" s="260"/>
      <c r="I124" s="237">
        <f t="shared" si="5"/>
        <v>0</v>
      </c>
    </row>
    <row r="125" spans="2:9" s="9" customFormat="1" ht="13" x14ac:dyDescent="0.3">
      <c r="B125" s="224"/>
      <c r="C125" s="246"/>
      <c r="D125" s="224"/>
      <c r="E125" s="251"/>
      <c r="F125" s="256"/>
      <c r="G125" s="265">
        <f t="shared" si="7"/>
        <v>0</v>
      </c>
      <c r="H125" s="261"/>
      <c r="I125" s="237">
        <f t="shared" si="5"/>
        <v>0</v>
      </c>
    </row>
    <row r="126" spans="2:9" s="9" customFormat="1" ht="13" x14ac:dyDescent="0.3">
      <c r="B126" s="224"/>
      <c r="C126" s="246"/>
      <c r="D126" s="224"/>
      <c r="E126" s="251"/>
      <c r="F126" s="256"/>
      <c r="G126" s="265">
        <f>IF(F126,(E126/F126),0)</f>
        <v>0</v>
      </c>
      <c r="H126" s="261"/>
      <c r="I126" s="237">
        <f t="shared" si="5"/>
        <v>0</v>
      </c>
    </row>
    <row r="127" spans="2:9" s="9" customFormat="1" ht="13" x14ac:dyDescent="0.3">
      <c r="B127" s="224"/>
      <c r="C127" s="246"/>
      <c r="D127" s="224"/>
      <c r="E127" s="251"/>
      <c r="F127" s="256"/>
      <c r="G127" s="265">
        <f t="shared" ref="G127:G147" si="8">IF(F127,(E127/F127),0)</f>
        <v>0</v>
      </c>
      <c r="H127" s="260"/>
      <c r="I127" s="237">
        <f t="shared" si="5"/>
        <v>0</v>
      </c>
    </row>
    <row r="128" spans="2:9" s="9" customFormat="1" ht="13" x14ac:dyDescent="0.3">
      <c r="B128" s="224"/>
      <c r="C128" s="246"/>
      <c r="D128" s="224"/>
      <c r="E128" s="251"/>
      <c r="F128" s="256"/>
      <c r="G128" s="265">
        <f t="shared" si="8"/>
        <v>0</v>
      </c>
      <c r="H128" s="261"/>
      <c r="I128" s="237">
        <f t="shared" si="5"/>
        <v>0</v>
      </c>
    </row>
    <row r="129" spans="2:9" s="9" customFormat="1" ht="13" x14ac:dyDescent="0.3">
      <c r="B129" s="224"/>
      <c r="C129" s="246"/>
      <c r="D129" s="224"/>
      <c r="E129" s="251"/>
      <c r="F129" s="256"/>
      <c r="G129" s="265">
        <f t="shared" si="8"/>
        <v>0</v>
      </c>
      <c r="H129" s="261"/>
      <c r="I129" s="237">
        <f t="shared" si="5"/>
        <v>0</v>
      </c>
    </row>
    <row r="130" spans="2:9" s="9" customFormat="1" ht="13" x14ac:dyDescent="0.3">
      <c r="B130" s="224"/>
      <c r="C130" s="246"/>
      <c r="D130" s="224"/>
      <c r="E130" s="251"/>
      <c r="F130" s="256"/>
      <c r="G130" s="265">
        <f t="shared" si="8"/>
        <v>0</v>
      </c>
      <c r="H130" s="260"/>
      <c r="I130" s="237">
        <f t="shared" si="5"/>
        <v>0</v>
      </c>
    </row>
    <row r="131" spans="2:9" s="9" customFormat="1" ht="13" x14ac:dyDescent="0.3">
      <c r="B131" s="224"/>
      <c r="C131" s="246"/>
      <c r="D131" s="224"/>
      <c r="E131" s="251"/>
      <c r="F131" s="256"/>
      <c r="G131" s="265">
        <f t="shared" si="8"/>
        <v>0</v>
      </c>
      <c r="H131" s="261"/>
      <c r="I131" s="237">
        <f t="shared" si="5"/>
        <v>0</v>
      </c>
    </row>
    <row r="132" spans="2:9" s="9" customFormat="1" ht="13" x14ac:dyDescent="0.3">
      <c r="B132" s="224"/>
      <c r="C132" s="246"/>
      <c r="D132" s="224"/>
      <c r="E132" s="251"/>
      <c r="F132" s="256"/>
      <c r="G132" s="265">
        <f t="shared" si="8"/>
        <v>0</v>
      </c>
      <c r="H132" s="261"/>
      <c r="I132" s="237">
        <f t="shared" si="5"/>
        <v>0</v>
      </c>
    </row>
    <row r="133" spans="2:9" s="9" customFormat="1" ht="13" x14ac:dyDescent="0.3">
      <c r="B133" s="224"/>
      <c r="C133" s="246"/>
      <c r="D133" s="224"/>
      <c r="E133" s="251"/>
      <c r="F133" s="256"/>
      <c r="G133" s="265">
        <f t="shared" si="8"/>
        <v>0</v>
      </c>
      <c r="H133" s="260"/>
      <c r="I133" s="237">
        <f t="shared" si="5"/>
        <v>0</v>
      </c>
    </row>
    <row r="134" spans="2:9" s="9" customFormat="1" ht="13" x14ac:dyDescent="0.3">
      <c r="B134" s="224"/>
      <c r="C134" s="246"/>
      <c r="D134" s="224"/>
      <c r="E134" s="251"/>
      <c r="F134" s="256"/>
      <c r="G134" s="265">
        <f t="shared" si="8"/>
        <v>0</v>
      </c>
      <c r="H134" s="261"/>
      <c r="I134" s="237">
        <f t="shared" si="5"/>
        <v>0</v>
      </c>
    </row>
    <row r="135" spans="2:9" s="9" customFormat="1" ht="13" x14ac:dyDescent="0.3">
      <c r="B135" s="224"/>
      <c r="C135" s="246"/>
      <c r="D135" s="224"/>
      <c r="E135" s="251"/>
      <c r="F135" s="256"/>
      <c r="G135" s="265">
        <f t="shared" si="8"/>
        <v>0</v>
      </c>
      <c r="H135" s="261"/>
      <c r="I135" s="237">
        <f t="shared" si="5"/>
        <v>0</v>
      </c>
    </row>
    <row r="136" spans="2:9" s="9" customFormat="1" ht="13" x14ac:dyDescent="0.3">
      <c r="B136" s="224"/>
      <c r="C136" s="246"/>
      <c r="D136" s="224"/>
      <c r="E136" s="251"/>
      <c r="F136" s="256"/>
      <c r="G136" s="265">
        <f t="shared" si="8"/>
        <v>0</v>
      </c>
      <c r="H136" s="260"/>
      <c r="I136" s="237">
        <f t="shared" si="5"/>
        <v>0</v>
      </c>
    </row>
    <row r="137" spans="2:9" s="9" customFormat="1" ht="13" x14ac:dyDescent="0.3">
      <c r="B137" s="224"/>
      <c r="C137" s="246"/>
      <c r="D137" s="224"/>
      <c r="E137" s="251"/>
      <c r="F137" s="256"/>
      <c r="G137" s="265">
        <f t="shared" si="8"/>
        <v>0</v>
      </c>
      <c r="H137" s="261"/>
      <c r="I137" s="237">
        <f t="shared" si="5"/>
        <v>0</v>
      </c>
    </row>
    <row r="138" spans="2:9" s="9" customFormat="1" ht="13" x14ac:dyDescent="0.3">
      <c r="B138" s="224"/>
      <c r="C138" s="246"/>
      <c r="D138" s="224"/>
      <c r="E138" s="251"/>
      <c r="F138" s="256"/>
      <c r="G138" s="265">
        <f t="shared" si="8"/>
        <v>0</v>
      </c>
      <c r="H138" s="261"/>
      <c r="I138" s="237">
        <f t="shared" si="5"/>
        <v>0</v>
      </c>
    </row>
    <row r="139" spans="2:9" s="9" customFormat="1" ht="13" x14ac:dyDescent="0.3">
      <c r="B139" s="224"/>
      <c r="C139" s="246"/>
      <c r="D139" s="224"/>
      <c r="E139" s="251"/>
      <c r="F139" s="256"/>
      <c r="G139" s="265">
        <f t="shared" si="8"/>
        <v>0</v>
      </c>
      <c r="H139" s="260"/>
      <c r="I139" s="237">
        <f t="shared" si="5"/>
        <v>0</v>
      </c>
    </row>
    <row r="140" spans="2:9" s="9" customFormat="1" ht="13" x14ac:dyDescent="0.3">
      <c r="B140" s="224"/>
      <c r="C140" s="246"/>
      <c r="D140" s="224"/>
      <c r="E140" s="251"/>
      <c r="F140" s="256"/>
      <c r="G140" s="265">
        <f t="shared" si="8"/>
        <v>0</v>
      </c>
      <c r="H140" s="261"/>
      <c r="I140" s="237">
        <f t="shared" si="5"/>
        <v>0</v>
      </c>
    </row>
    <row r="141" spans="2:9" s="9" customFormat="1" ht="13" x14ac:dyDescent="0.3">
      <c r="B141" s="224"/>
      <c r="C141" s="246"/>
      <c r="D141" s="224"/>
      <c r="E141" s="251"/>
      <c r="F141" s="256"/>
      <c r="G141" s="265">
        <f t="shared" si="8"/>
        <v>0</v>
      </c>
      <c r="H141" s="261"/>
      <c r="I141" s="237">
        <f t="shared" si="5"/>
        <v>0</v>
      </c>
    </row>
    <row r="142" spans="2:9" s="9" customFormat="1" ht="13" x14ac:dyDescent="0.3">
      <c r="B142" s="224"/>
      <c r="C142" s="246"/>
      <c r="D142" s="224"/>
      <c r="E142" s="251"/>
      <c r="F142" s="256"/>
      <c r="G142" s="265">
        <f t="shared" si="8"/>
        <v>0</v>
      </c>
      <c r="H142" s="260"/>
      <c r="I142" s="237">
        <f t="shared" ref="I142:I162" si="9">H142*G142</f>
        <v>0</v>
      </c>
    </row>
    <row r="143" spans="2:9" s="9" customFormat="1" ht="13" x14ac:dyDescent="0.3">
      <c r="B143" s="224"/>
      <c r="C143" s="246"/>
      <c r="D143" s="224"/>
      <c r="E143" s="251"/>
      <c r="F143" s="256"/>
      <c r="G143" s="265">
        <f t="shared" si="8"/>
        <v>0</v>
      </c>
      <c r="H143" s="261"/>
      <c r="I143" s="237">
        <f t="shared" si="9"/>
        <v>0</v>
      </c>
    </row>
    <row r="144" spans="2:9" s="9" customFormat="1" ht="13" x14ac:dyDescent="0.3">
      <c r="B144" s="224"/>
      <c r="C144" s="246"/>
      <c r="D144" s="224"/>
      <c r="E144" s="251"/>
      <c r="F144" s="256"/>
      <c r="G144" s="265">
        <f t="shared" si="8"/>
        <v>0</v>
      </c>
      <c r="H144" s="261"/>
      <c r="I144" s="237">
        <f t="shared" si="9"/>
        <v>0</v>
      </c>
    </row>
    <row r="145" spans="2:9" s="9" customFormat="1" ht="13" x14ac:dyDescent="0.3">
      <c r="B145" s="226"/>
      <c r="C145" s="248"/>
      <c r="D145" s="226"/>
      <c r="E145" s="252"/>
      <c r="F145" s="257"/>
      <c r="G145" s="265">
        <f t="shared" si="8"/>
        <v>0</v>
      </c>
      <c r="H145" s="262"/>
      <c r="I145" s="237">
        <f t="shared" si="9"/>
        <v>0</v>
      </c>
    </row>
    <row r="146" spans="2:9" s="9" customFormat="1" ht="13" x14ac:dyDescent="0.3">
      <c r="B146" s="225"/>
      <c r="C146" s="247"/>
      <c r="D146" s="225"/>
      <c r="E146" s="251"/>
      <c r="F146" s="256"/>
      <c r="G146" s="265">
        <f t="shared" si="8"/>
        <v>0</v>
      </c>
      <c r="H146" s="260"/>
      <c r="I146" s="237">
        <f t="shared" si="9"/>
        <v>0</v>
      </c>
    </row>
    <row r="147" spans="2:9" s="9" customFormat="1" ht="13" x14ac:dyDescent="0.3">
      <c r="B147" s="224"/>
      <c r="C147" s="246"/>
      <c r="D147" s="224"/>
      <c r="E147" s="251"/>
      <c r="F147" s="256"/>
      <c r="G147" s="265">
        <f t="shared" si="8"/>
        <v>0</v>
      </c>
      <c r="H147" s="261"/>
      <c r="I147" s="237">
        <f t="shared" si="9"/>
        <v>0</v>
      </c>
    </row>
    <row r="148" spans="2:9" s="9" customFormat="1" ht="13" x14ac:dyDescent="0.3">
      <c r="B148" s="224"/>
      <c r="C148" s="246"/>
      <c r="D148" s="224"/>
      <c r="E148" s="251"/>
      <c r="F148" s="256"/>
      <c r="G148" s="265">
        <f>IF(F148,(E148/F148),0)</f>
        <v>0</v>
      </c>
      <c r="H148" s="261"/>
      <c r="I148" s="237">
        <f t="shared" si="9"/>
        <v>0</v>
      </c>
    </row>
    <row r="149" spans="2:9" s="9" customFormat="1" ht="13" x14ac:dyDescent="0.3">
      <c r="B149" s="224"/>
      <c r="C149" s="246"/>
      <c r="D149" s="224"/>
      <c r="E149" s="251"/>
      <c r="F149" s="256"/>
      <c r="G149" s="265">
        <f t="shared" ref="G149:G162" si="10">IF(F149,(E149/F149),0)</f>
        <v>0</v>
      </c>
      <c r="H149" s="260"/>
      <c r="I149" s="237">
        <f t="shared" si="9"/>
        <v>0</v>
      </c>
    </row>
    <row r="150" spans="2:9" s="9" customFormat="1" ht="13" x14ac:dyDescent="0.3">
      <c r="B150" s="224"/>
      <c r="C150" s="246"/>
      <c r="D150" s="224"/>
      <c r="E150" s="251"/>
      <c r="F150" s="256"/>
      <c r="G150" s="265">
        <f t="shared" si="10"/>
        <v>0</v>
      </c>
      <c r="H150" s="261"/>
      <c r="I150" s="237">
        <f t="shared" si="9"/>
        <v>0</v>
      </c>
    </row>
    <row r="151" spans="2:9" s="9" customFormat="1" ht="13" x14ac:dyDescent="0.3">
      <c r="B151" s="224"/>
      <c r="C151" s="246"/>
      <c r="D151" s="224"/>
      <c r="E151" s="251"/>
      <c r="F151" s="256"/>
      <c r="G151" s="265">
        <f t="shared" si="10"/>
        <v>0</v>
      </c>
      <c r="H151" s="261"/>
      <c r="I151" s="237">
        <f t="shared" si="9"/>
        <v>0</v>
      </c>
    </row>
    <row r="152" spans="2:9" s="9" customFormat="1" ht="13" x14ac:dyDescent="0.3">
      <c r="B152" s="224"/>
      <c r="C152" s="246"/>
      <c r="D152" s="224"/>
      <c r="E152" s="251"/>
      <c r="F152" s="256"/>
      <c r="G152" s="265">
        <f t="shared" si="10"/>
        <v>0</v>
      </c>
      <c r="H152" s="260"/>
      <c r="I152" s="237">
        <f t="shared" si="9"/>
        <v>0</v>
      </c>
    </row>
    <row r="153" spans="2:9" s="9" customFormat="1" ht="13" x14ac:dyDescent="0.3">
      <c r="B153" s="224"/>
      <c r="C153" s="246"/>
      <c r="D153" s="224"/>
      <c r="E153" s="251"/>
      <c r="F153" s="256"/>
      <c r="G153" s="265">
        <f t="shared" si="10"/>
        <v>0</v>
      </c>
      <c r="H153" s="261"/>
      <c r="I153" s="237">
        <f t="shared" si="9"/>
        <v>0</v>
      </c>
    </row>
    <row r="154" spans="2:9" s="9" customFormat="1" ht="13" x14ac:dyDescent="0.3">
      <c r="B154" s="224"/>
      <c r="C154" s="246"/>
      <c r="D154" s="224"/>
      <c r="E154" s="251"/>
      <c r="F154" s="256"/>
      <c r="G154" s="265">
        <f t="shared" si="10"/>
        <v>0</v>
      </c>
      <c r="H154" s="261"/>
      <c r="I154" s="237">
        <f t="shared" si="9"/>
        <v>0</v>
      </c>
    </row>
    <row r="155" spans="2:9" s="9" customFormat="1" ht="13" x14ac:dyDescent="0.3">
      <c r="B155" s="224"/>
      <c r="C155" s="246"/>
      <c r="D155" s="224"/>
      <c r="E155" s="251"/>
      <c r="F155" s="256"/>
      <c r="G155" s="265">
        <f t="shared" si="10"/>
        <v>0</v>
      </c>
      <c r="H155" s="260"/>
      <c r="I155" s="237">
        <f t="shared" si="9"/>
        <v>0</v>
      </c>
    </row>
    <row r="156" spans="2:9" s="9" customFormat="1" ht="13" x14ac:dyDescent="0.3">
      <c r="B156" s="224"/>
      <c r="C156" s="246"/>
      <c r="D156" s="224"/>
      <c r="E156" s="251"/>
      <c r="F156" s="256"/>
      <c r="G156" s="265">
        <f t="shared" si="10"/>
        <v>0</v>
      </c>
      <c r="H156" s="261"/>
      <c r="I156" s="237">
        <f t="shared" si="9"/>
        <v>0</v>
      </c>
    </row>
    <row r="157" spans="2:9" s="9" customFormat="1" ht="13" x14ac:dyDescent="0.3">
      <c r="B157" s="224"/>
      <c r="C157" s="246"/>
      <c r="D157" s="224"/>
      <c r="E157" s="251"/>
      <c r="F157" s="256"/>
      <c r="G157" s="265">
        <f t="shared" si="10"/>
        <v>0</v>
      </c>
      <c r="H157" s="261"/>
      <c r="I157" s="237">
        <f t="shared" si="9"/>
        <v>0</v>
      </c>
    </row>
    <row r="158" spans="2:9" s="9" customFormat="1" ht="13" x14ac:dyDescent="0.3">
      <c r="B158" s="224"/>
      <c r="C158" s="246"/>
      <c r="D158" s="224"/>
      <c r="E158" s="251"/>
      <c r="F158" s="256"/>
      <c r="G158" s="265">
        <f t="shared" si="10"/>
        <v>0</v>
      </c>
      <c r="H158" s="260"/>
      <c r="I158" s="237">
        <f t="shared" si="9"/>
        <v>0</v>
      </c>
    </row>
    <row r="159" spans="2:9" s="9" customFormat="1" ht="13" x14ac:dyDescent="0.3">
      <c r="B159" s="224"/>
      <c r="C159" s="246"/>
      <c r="D159" s="224"/>
      <c r="E159" s="251"/>
      <c r="F159" s="256"/>
      <c r="G159" s="265">
        <f t="shared" si="10"/>
        <v>0</v>
      </c>
      <c r="H159" s="261"/>
      <c r="I159" s="237">
        <f t="shared" si="9"/>
        <v>0</v>
      </c>
    </row>
    <row r="160" spans="2:9" s="9" customFormat="1" ht="13" x14ac:dyDescent="0.3">
      <c r="B160" s="224"/>
      <c r="C160" s="246"/>
      <c r="D160" s="224"/>
      <c r="E160" s="251"/>
      <c r="F160" s="256"/>
      <c r="G160" s="265">
        <f t="shared" si="10"/>
        <v>0</v>
      </c>
      <c r="H160" s="261"/>
      <c r="I160" s="237">
        <f t="shared" si="9"/>
        <v>0</v>
      </c>
    </row>
    <row r="161" spans="2:9" s="9" customFormat="1" ht="13" x14ac:dyDescent="0.3">
      <c r="B161" s="224"/>
      <c r="C161" s="246"/>
      <c r="D161" s="224"/>
      <c r="E161" s="251"/>
      <c r="F161" s="256"/>
      <c r="G161" s="265">
        <f t="shared" si="10"/>
        <v>0</v>
      </c>
      <c r="H161" s="260"/>
      <c r="I161" s="237">
        <f t="shared" si="9"/>
        <v>0</v>
      </c>
    </row>
    <row r="162" spans="2:9" s="9" customFormat="1" ht="13.5" thickBot="1" x14ac:dyDescent="0.35">
      <c r="B162" s="241"/>
      <c r="C162" s="249"/>
      <c r="D162" s="241"/>
      <c r="E162" s="254"/>
      <c r="F162" s="258"/>
      <c r="G162" s="266">
        <f t="shared" si="10"/>
        <v>0</v>
      </c>
      <c r="H162" s="263"/>
      <c r="I162" s="238">
        <f t="shared" si="9"/>
        <v>0</v>
      </c>
    </row>
    <row r="163" spans="2:9" x14ac:dyDescent="0.35">
      <c r="B163" s="40" t="s">
        <v>197</v>
      </c>
    </row>
  </sheetData>
  <sheetProtection algorithmName="SHA-512" hashValue="8xmWgEOQW7ltIralWD8HEiTxr+o68KA/11m/2o52/hWDKZNvjxsebtJ3dY9np6MrVRgeAtWd60yAttApATs2uA==" saltValue="P07h+nT5zfNnhUPKjjJYiw==" spinCount="100000" sheet="1" objects="1" scenarios="1"/>
  <mergeCells count="4">
    <mergeCell ref="B12:H12"/>
    <mergeCell ref="B5:G5"/>
    <mergeCell ref="B2:I3"/>
    <mergeCell ref="B7:I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01C50-A506-4E0F-A48A-B620A19367F5}">
  <sheetPr>
    <tabColor theme="9"/>
  </sheetPr>
  <dimension ref="B1:L15"/>
  <sheetViews>
    <sheetView showGridLines="0" workbookViewId="0">
      <selection activeCell="I12" sqref="I12"/>
    </sheetView>
  </sheetViews>
  <sheetFormatPr baseColWidth="10" defaultRowHeight="14.5" x14ac:dyDescent="0.35"/>
  <cols>
    <col min="1" max="1" width="5.54296875" customWidth="1"/>
    <col min="2" max="2" width="40.90625" customWidth="1"/>
    <col min="3" max="3" width="35.6328125" customWidth="1"/>
    <col min="4" max="4" width="20.36328125" customWidth="1"/>
    <col min="5" max="5" width="17.81640625" customWidth="1"/>
    <col min="6" max="6" width="17.90625" customWidth="1"/>
    <col min="7" max="7" width="19.453125" customWidth="1"/>
    <col min="8" max="8" width="13.90625" customWidth="1"/>
    <col min="9" max="9" width="14.90625" customWidth="1"/>
    <col min="10" max="10" width="19.6328125" customWidth="1"/>
  </cols>
  <sheetData>
    <row r="1" spans="2:12" ht="15" thickBot="1" x14ac:dyDescent="0.4"/>
    <row r="2" spans="2:12" ht="15" thickTop="1" x14ac:dyDescent="0.35">
      <c r="B2" s="278" t="s">
        <v>180</v>
      </c>
      <c r="C2" s="279"/>
      <c r="D2" s="279"/>
      <c r="E2" s="279"/>
      <c r="F2" s="279"/>
      <c r="G2" s="279"/>
      <c r="H2" s="279"/>
      <c r="I2" s="280"/>
    </row>
    <row r="3" spans="2:12" ht="70" customHeight="1" thickBot="1" x14ac:dyDescent="0.4">
      <c r="B3" s="281"/>
      <c r="C3" s="282"/>
      <c r="D3" s="282"/>
      <c r="E3" s="282"/>
      <c r="F3" s="282"/>
      <c r="G3" s="282"/>
      <c r="H3" s="282"/>
      <c r="I3" s="283"/>
    </row>
    <row r="4" spans="2:12" ht="20" thickTop="1" x14ac:dyDescent="0.35">
      <c r="B4" s="21"/>
      <c r="C4" s="21"/>
      <c r="D4" s="21"/>
      <c r="E4" s="21"/>
      <c r="F4" s="21"/>
      <c r="G4" s="21"/>
      <c r="H4" s="21"/>
      <c r="I4" s="21"/>
    </row>
    <row r="5" spans="2:12" ht="27.5" customHeight="1" x14ac:dyDescent="0.35">
      <c r="B5" s="379" t="s">
        <v>171</v>
      </c>
      <c r="C5" s="379"/>
      <c r="D5" s="379"/>
      <c r="E5" s="379"/>
      <c r="F5" s="379"/>
      <c r="G5" s="379"/>
      <c r="H5" s="379"/>
      <c r="I5" s="379"/>
    </row>
    <row r="6" spans="2:12" ht="19.5" x14ac:dyDescent="0.35">
      <c r="B6" s="21"/>
      <c r="C6" s="21"/>
      <c r="D6" s="21"/>
      <c r="E6" s="21"/>
      <c r="F6" s="21"/>
      <c r="G6" s="21"/>
      <c r="H6" s="21"/>
      <c r="I6" s="21"/>
    </row>
    <row r="7" spans="2:12" ht="24.5" customHeight="1" x14ac:dyDescent="0.35">
      <c r="B7" s="383" t="s">
        <v>188</v>
      </c>
      <c r="C7" s="383"/>
      <c r="D7" s="213">
        <f>'Taux variable'!G11</f>
        <v>0</v>
      </c>
    </row>
    <row r="8" spans="2:12" ht="24.5" customHeight="1" x14ac:dyDescent="0.35">
      <c r="B8" s="383" t="s">
        <v>186</v>
      </c>
      <c r="C8" s="383"/>
      <c r="D8" s="213">
        <f>'Taux fixe'!G13</f>
        <v>0</v>
      </c>
    </row>
    <row r="9" spans="2:12" ht="23" customHeight="1" x14ac:dyDescent="0.35">
      <c r="B9" s="383" t="s">
        <v>187</v>
      </c>
      <c r="C9" s="383"/>
      <c r="D9" s="213">
        <f>'Autres situations'!I12</f>
        <v>0</v>
      </c>
    </row>
    <row r="10" spans="2:12" ht="26.5" customHeight="1" x14ac:dyDescent="0.35">
      <c r="B10" s="384" t="s">
        <v>189</v>
      </c>
      <c r="C10" s="384"/>
      <c r="D10" s="214">
        <f>D7</f>
        <v>0</v>
      </c>
    </row>
    <row r="11" spans="2:12" ht="26.5" customHeight="1" x14ac:dyDescent="0.35">
      <c r="B11" s="385" t="s">
        <v>190</v>
      </c>
      <c r="C11" s="385"/>
      <c r="D11" s="214">
        <f>SUM(D8:D9)</f>
        <v>0</v>
      </c>
    </row>
    <row r="12" spans="2:12" ht="26.5" customHeight="1" x14ac:dyDescent="0.35">
      <c r="B12" s="386" t="s">
        <v>192</v>
      </c>
      <c r="C12" s="386"/>
      <c r="D12" s="214">
        <f>SUM(D10:D11)</f>
        <v>0</v>
      </c>
    </row>
    <row r="13" spans="2:12" ht="26.5" customHeight="1" x14ac:dyDescent="0.35"/>
    <row r="14" spans="2:12" s="1" customFormat="1" ht="14" thickBot="1" x14ac:dyDescent="0.3">
      <c r="L14" s="212"/>
    </row>
    <row r="15" spans="2:12" s="1" customFormat="1" ht="57" customHeight="1" thickBot="1" x14ac:dyDescent="0.3">
      <c r="B15" s="380" t="s">
        <v>191</v>
      </c>
      <c r="C15" s="381"/>
      <c r="D15" s="381"/>
      <c r="E15" s="381"/>
      <c r="F15" s="381"/>
      <c r="G15" s="381"/>
      <c r="H15" s="381"/>
      <c r="I15" s="382"/>
    </row>
  </sheetData>
  <sheetProtection algorithmName="SHA-512" hashValue="LzNpkQrrgjd2+LM0bzjySIXaDaS6jZKs1qKCRx9CFtvO08gLPtFZN6RTn7USKTJmwGa24HuxqdfUJI0DAqBVrQ==" saltValue="h2zgyLYcltkImJ6nWh9gaQ==" spinCount="100000" sheet="1" objects="1" scenarios="1"/>
  <mergeCells count="9">
    <mergeCell ref="B2:I3"/>
    <mergeCell ref="B5:I5"/>
    <mergeCell ref="B15:I15"/>
    <mergeCell ref="B7:C7"/>
    <mergeCell ref="B8:C8"/>
    <mergeCell ref="B9:C9"/>
    <mergeCell ref="B10:C10"/>
    <mergeCell ref="B11:C11"/>
    <mergeCell ref="B12:C1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9C0EB-13F4-4CD7-829E-30E301D29217}">
  <dimension ref="A1:C38"/>
  <sheetViews>
    <sheetView workbookViewId="0">
      <selection activeCell="C30" sqref="C30"/>
    </sheetView>
  </sheetViews>
  <sheetFormatPr baseColWidth="10" defaultColWidth="11.453125" defaultRowHeight="13.5" x14ac:dyDescent="0.35"/>
  <cols>
    <col min="1" max="1" width="75.453125" style="4" bestFit="1" customWidth="1"/>
    <col min="2" max="2" width="69.1796875" style="4" customWidth="1"/>
    <col min="3" max="3" width="52.81640625" style="4" bestFit="1" customWidth="1"/>
    <col min="4" max="16384" width="11.453125" style="4"/>
  </cols>
  <sheetData>
    <row r="1" spans="1:3" x14ac:dyDescent="0.35">
      <c r="A1" s="99" t="s">
        <v>38</v>
      </c>
      <c r="B1" s="101" t="s">
        <v>57</v>
      </c>
      <c r="C1" s="104" t="s">
        <v>39</v>
      </c>
    </row>
    <row r="2" spans="1:3" x14ac:dyDescent="0.35">
      <c r="A2" s="100" t="s">
        <v>16</v>
      </c>
      <c r="B2" s="103" t="s">
        <v>16</v>
      </c>
      <c r="C2" s="105" t="s">
        <v>16</v>
      </c>
    </row>
    <row r="3" spans="1:3" ht="27" x14ac:dyDescent="0.35">
      <c r="A3" s="100" t="s">
        <v>32</v>
      </c>
      <c r="B3" s="102" t="s">
        <v>58</v>
      </c>
      <c r="C3" s="106" t="s">
        <v>40</v>
      </c>
    </row>
    <row r="4" spans="1:3" ht="14.5" x14ac:dyDescent="0.35">
      <c r="A4" s="100" t="s">
        <v>33</v>
      </c>
      <c r="B4" s="103" t="s">
        <v>59</v>
      </c>
      <c r="C4" s="106" t="s">
        <v>41</v>
      </c>
    </row>
    <row r="5" spans="1:3" ht="27" x14ac:dyDescent="0.35">
      <c r="A5" s="100" t="s">
        <v>34</v>
      </c>
      <c r="B5" s="102" t="s">
        <v>60</v>
      </c>
      <c r="C5" s="106" t="s">
        <v>42</v>
      </c>
    </row>
    <row r="6" spans="1:3" ht="27" x14ac:dyDescent="0.35">
      <c r="A6" s="100" t="s">
        <v>35</v>
      </c>
      <c r="B6" s="102" t="s">
        <v>61</v>
      </c>
      <c r="C6" s="106" t="s">
        <v>43</v>
      </c>
    </row>
    <row r="7" spans="1:3" ht="27" x14ac:dyDescent="0.35">
      <c r="A7" s="100" t="s">
        <v>36</v>
      </c>
      <c r="B7" s="102" t="s">
        <v>62</v>
      </c>
      <c r="C7" s="106" t="s">
        <v>44</v>
      </c>
    </row>
    <row r="8" spans="1:3" ht="14.5" x14ac:dyDescent="0.35">
      <c r="A8" s="100" t="s">
        <v>37</v>
      </c>
      <c r="B8" s="107"/>
      <c r="C8" s="106" t="s">
        <v>45</v>
      </c>
    </row>
    <row r="9" spans="1:3" ht="14.5" x14ac:dyDescent="0.35">
      <c r="C9" s="106" t="s">
        <v>46</v>
      </c>
    </row>
    <row r="10" spans="1:3" ht="14.5" x14ac:dyDescent="0.35">
      <c r="A10" s="109" t="s">
        <v>73</v>
      </c>
      <c r="C10" s="106" t="s">
        <v>47</v>
      </c>
    </row>
    <row r="11" spans="1:3" ht="14.5" x14ac:dyDescent="0.35">
      <c r="A11" s="110" t="s">
        <v>16</v>
      </c>
      <c r="C11" s="106" t="s">
        <v>48</v>
      </c>
    </row>
    <row r="12" spans="1:3" ht="14.5" x14ac:dyDescent="0.35">
      <c r="A12" s="110" t="s">
        <v>64</v>
      </c>
      <c r="C12" s="106" t="s">
        <v>49</v>
      </c>
    </row>
    <row r="13" spans="1:3" ht="14.5" x14ac:dyDescent="0.35">
      <c r="A13" s="110" t="s">
        <v>65</v>
      </c>
      <c r="C13" s="106" t="s">
        <v>50</v>
      </c>
    </row>
    <row r="14" spans="1:3" ht="14.5" x14ac:dyDescent="0.35">
      <c r="A14" s="110" t="s">
        <v>141</v>
      </c>
      <c r="C14" s="106" t="s">
        <v>51</v>
      </c>
    </row>
    <row r="15" spans="1:3" ht="14.5" x14ac:dyDescent="0.35">
      <c r="A15" s="110" t="s">
        <v>142</v>
      </c>
      <c r="C15" s="106" t="s">
        <v>52</v>
      </c>
    </row>
    <row r="16" spans="1:3" ht="14.5" x14ac:dyDescent="0.35">
      <c r="A16" s="110" t="s">
        <v>143</v>
      </c>
      <c r="C16" s="106" t="s">
        <v>53</v>
      </c>
    </row>
    <row r="17" spans="1:3" ht="14.5" x14ac:dyDescent="0.35">
      <c r="A17" s="110" t="s">
        <v>144</v>
      </c>
      <c r="C17" s="106" t="s">
        <v>54</v>
      </c>
    </row>
    <row r="18" spans="1:3" ht="14.5" x14ac:dyDescent="0.35">
      <c r="A18" s="110" t="s">
        <v>145</v>
      </c>
      <c r="C18" s="106" t="s">
        <v>55</v>
      </c>
    </row>
    <row r="19" spans="1:3" ht="14.5" x14ac:dyDescent="0.35">
      <c r="A19" s="110" t="s">
        <v>146</v>
      </c>
      <c r="C19" s="106"/>
    </row>
    <row r="20" spans="1:3" ht="14.5" x14ac:dyDescent="0.35">
      <c r="A20" s="110" t="s">
        <v>66</v>
      </c>
      <c r="C20" s="106"/>
    </row>
    <row r="21" spans="1:3" ht="14.5" x14ac:dyDescent="0.35">
      <c r="A21" s="110" t="s">
        <v>67</v>
      </c>
      <c r="B21" s="108"/>
      <c r="C21" s="106"/>
    </row>
    <row r="22" spans="1:3" ht="14.5" x14ac:dyDescent="0.35">
      <c r="A22" s="110" t="s">
        <v>68</v>
      </c>
      <c r="B22" s="95"/>
      <c r="C22" s="106"/>
    </row>
    <row r="23" spans="1:3" ht="14.5" x14ac:dyDescent="0.35">
      <c r="A23" s="110" t="s">
        <v>69</v>
      </c>
      <c r="B23" s="95"/>
      <c r="C23" s="106"/>
    </row>
    <row r="24" spans="1:3" ht="14.5" x14ac:dyDescent="0.35">
      <c r="A24" s="110" t="s">
        <v>70</v>
      </c>
      <c r="B24" s="95"/>
      <c r="C24" s="106"/>
    </row>
    <row r="25" spans="1:3" x14ac:dyDescent="0.35">
      <c r="A25" s="110" t="s">
        <v>72</v>
      </c>
      <c r="B25" s="95"/>
    </row>
    <row r="26" spans="1:3" x14ac:dyDescent="0.35">
      <c r="A26" s="110" t="s">
        <v>71</v>
      </c>
      <c r="B26" s="95"/>
      <c r="C26" s="95"/>
    </row>
    <row r="28" spans="1:3" x14ac:dyDescent="0.35">
      <c r="A28" s="111" t="s">
        <v>78</v>
      </c>
    </row>
    <row r="29" spans="1:3" x14ac:dyDescent="0.35">
      <c r="A29" s="112" t="s">
        <v>16</v>
      </c>
      <c r="B29" s="113">
        <v>0</v>
      </c>
    </row>
    <row r="30" spans="1:3" x14ac:dyDescent="0.35">
      <c r="A30" s="114" t="s">
        <v>99</v>
      </c>
      <c r="B30" s="113" t="e">
        <f>(Synthèse!C29+Synthèse!C30+Synthèse!C31+Synthèse!C32+Synthèse!C33+Synthèse!C34+Synthèse!C35+Synthèse!C36+Synthèse!C37)*0.2</f>
        <v>#REF!</v>
      </c>
    </row>
    <row r="31" spans="1:3" ht="27" x14ac:dyDescent="0.35">
      <c r="A31" s="114" t="s">
        <v>100</v>
      </c>
      <c r="B31" s="113" t="e">
        <f>(Synthèse!C25+Synthèse!C26+Synthèse!C27)*0.4</f>
        <v>#REF!</v>
      </c>
    </row>
    <row r="32" spans="1:3" x14ac:dyDescent="0.35">
      <c r="A32" s="114" t="s">
        <v>101</v>
      </c>
      <c r="B32" s="113" t="e">
        <f>(Synthèse!C29+Synthèse!C30+Synthèse!C31+Synthèse!C32+Synthèse!C33+Synthèse!C34+Synthèse!C35+Synthèse!C36+Synthèse!C37)*0.07</f>
        <v>#REF!</v>
      </c>
    </row>
    <row r="33" spans="1:2" ht="27" x14ac:dyDescent="0.35">
      <c r="A33" s="114" t="s">
        <v>102</v>
      </c>
      <c r="B33" s="113" t="e">
        <f>(Synthèse!C25+Synthèse!C26+Synthèse!C27)*0.15</f>
        <v>#REF!</v>
      </c>
    </row>
    <row r="35" spans="1:2" x14ac:dyDescent="0.35">
      <c r="A35" s="124" t="s">
        <v>106</v>
      </c>
      <c r="B35" s="125" t="s">
        <v>115</v>
      </c>
    </row>
    <row r="36" spans="1:2" x14ac:dyDescent="0.35">
      <c r="A36" s="115" t="s">
        <v>16</v>
      </c>
      <c r="B36" s="126" t="s">
        <v>116</v>
      </c>
    </row>
    <row r="37" spans="1:2" x14ac:dyDescent="0.35">
      <c r="A37" s="115" t="s">
        <v>107</v>
      </c>
      <c r="B37" s="126" t="s">
        <v>117</v>
      </c>
    </row>
    <row r="38" spans="1:2" x14ac:dyDescent="0.35">
      <c r="A38" s="115" t="s">
        <v>108</v>
      </c>
      <c r="B38" s="127"/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4</vt:i4>
      </vt:variant>
    </vt:vector>
  </HeadingPairs>
  <TitlesOfParts>
    <vt:vector size="12" baseType="lpstr">
      <vt:lpstr>Identif° opération - Notice</vt:lpstr>
      <vt:lpstr>Taux variable</vt:lpstr>
      <vt:lpstr>Taux fixe</vt:lpstr>
      <vt:lpstr>Projets part.</vt:lpstr>
      <vt:lpstr>Synthèse</vt:lpstr>
      <vt:lpstr>Autres situations</vt:lpstr>
      <vt:lpstr>Synthese</vt:lpstr>
      <vt:lpstr>Listes</vt:lpstr>
      <vt:lpstr>'Identif° opération - Notice'!Zone_d_impression</vt:lpstr>
      <vt:lpstr>Synthèse!Zone_d_impression</vt:lpstr>
      <vt:lpstr>'Taux fixe'!Zone_d_impression</vt:lpstr>
      <vt:lpstr>'Taux variable'!Zone_d_impression</vt:lpstr>
    </vt:vector>
  </TitlesOfParts>
  <Company>Conseil Régional Midi Pyrénées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claire.laborderoggia@laregion.fr</dc:creator>
  <cp:lastModifiedBy>BLANCHET Cécile</cp:lastModifiedBy>
  <cp:lastPrinted>2022-10-25T08:31:29Z</cp:lastPrinted>
  <dcterms:created xsi:type="dcterms:W3CDTF">2016-01-29T13:31:35Z</dcterms:created>
  <dcterms:modified xsi:type="dcterms:W3CDTF">2025-06-06T07:33:09Z</dcterms:modified>
</cp:coreProperties>
</file>