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24226"/>
  <mc:AlternateContent xmlns:mc="http://schemas.openxmlformats.org/markup-compatibility/2006">
    <mc:Choice Requires="x15">
      <x15ac:absPath xmlns:x15ac="http://schemas.microsoft.com/office/spreadsheetml/2010/11/ac" url="\\rmp.loc\Occitanie\DEAI\04_Service PAGCI\07_Règles et Procédures\2021-2027\01_PILOTAGE\6_Actualisation_BSCU_2024\"/>
    </mc:Choice>
  </mc:AlternateContent>
  <xr:revisionPtr revIDLastSave="0" documentId="13_ncr:1_{449887E5-E0BC-4A01-8F8A-2120334EA010}" xr6:coauthVersionLast="47" xr6:coauthVersionMax="47" xr10:uidLastSave="{00000000-0000-0000-0000-000000000000}"/>
  <bookViews>
    <workbookView xWindow="28680" yWindow="-120" windowWidth="29040" windowHeight="15840" tabRatio="816" xr2:uid="{00000000-000D-0000-FFFF-FFFF00000000}"/>
  </bookViews>
  <sheets>
    <sheet name="Identif° opération - Notice" sheetId="18" r:id="rId1"/>
    <sheet name="Dépenses" sheetId="1" r:id="rId2"/>
    <sheet name="Ressources" sheetId="19" r:id="rId3"/>
    <sheet name="Amortissements - FEDER" sheetId="26" r:id="rId4"/>
    <sheet name="Synthese" sheetId="25" r:id="rId5"/>
    <sheet name="Listes" sheetId="21" state="hidden" r:id="rId6"/>
  </sheets>
  <definedNames>
    <definedName name="Liste1_Priorité">OFFSET(Listes!$B$54,,,,COUNTA(Listes!$B$54:$G$54))</definedName>
    <definedName name="Liste2_OS">OFFSET(Listes!$B$65,,,,COUNTA(Listes!$B$65:$R$65))</definedName>
    <definedName name="MaxListe">10</definedName>
    <definedName name="_xlnm.Print_Area" localSheetId="2">Ressources!$A$1:$N$91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8" i="1" l="1"/>
  <c r="R143" i="1" l="1"/>
  <c r="R142" i="1"/>
  <c r="R141" i="1"/>
  <c r="R140" i="1"/>
  <c r="R139" i="1"/>
  <c r="R138" i="1"/>
  <c r="R137" i="1"/>
  <c r="R136" i="1"/>
  <c r="R135" i="1"/>
  <c r="R134" i="1"/>
  <c r="R133" i="1"/>
  <c r="R132" i="1"/>
  <c r="R131" i="1"/>
  <c r="R130" i="1"/>
  <c r="R129" i="1"/>
  <c r="R128" i="1"/>
  <c r="R127" i="1"/>
  <c r="R126" i="1"/>
  <c r="R125" i="1"/>
  <c r="R124" i="1"/>
  <c r="R123" i="1"/>
  <c r="R122" i="1"/>
  <c r="R121" i="1"/>
  <c r="R120" i="1"/>
  <c r="R119" i="1"/>
  <c r="R118" i="1"/>
  <c r="R117" i="1"/>
  <c r="R116" i="1"/>
  <c r="R115" i="1"/>
  <c r="R114" i="1"/>
  <c r="R113" i="1"/>
  <c r="R112" i="1"/>
  <c r="R111" i="1"/>
  <c r="R110" i="1"/>
  <c r="R109" i="1"/>
  <c r="R108" i="1"/>
  <c r="R107" i="1"/>
  <c r="R106" i="1"/>
  <c r="R105" i="1"/>
  <c r="R104" i="1"/>
  <c r="R103" i="1"/>
  <c r="R102" i="1"/>
  <c r="R101" i="1"/>
  <c r="R100" i="1"/>
  <c r="R99" i="1"/>
  <c r="R98" i="1"/>
  <c r="R97" i="1"/>
  <c r="R96" i="1"/>
  <c r="R95" i="1"/>
  <c r="R94" i="1"/>
  <c r="R93" i="1"/>
  <c r="R92" i="1"/>
  <c r="R91" i="1"/>
  <c r="R90" i="1"/>
  <c r="R89" i="1"/>
  <c r="R88" i="1"/>
  <c r="R87" i="1"/>
  <c r="R86" i="1"/>
  <c r="R85" i="1"/>
  <c r="R84" i="1"/>
  <c r="R83" i="1"/>
  <c r="R82" i="1"/>
  <c r="R81" i="1"/>
  <c r="R80" i="1"/>
  <c r="R79" i="1"/>
  <c r="R78" i="1"/>
  <c r="R77" i="1"/>
  <c r="R76" i="1"/>
  <c r="R75" i="1"/>
  <c r="R74" i="1"/>
  <c r="R73" i="1"/>
  <c r="R72" i="1"/>
  <c r="R71" i="1"/>
  <c r="R70" i="1"/>
  <c r="R69" i="1"/>
  <c r="R68" i="1"/>
  <c r="R67" i="1"/>
  <c r="R66" i="1"/>
  <c r="R65" i="1"/>
  <c r="R64" i="1"/>
  <c r="R63" i="1"/>
  <c r="R62" i="1"/>
  <c r="R61" i="1"/>
  <c r="R60" i="1"/>
  <c r="R59" i="1"/>
  <c r="R58" i="1"/>
  <c r="R57" i="1"/>
  <c r="R56" i="1"/>
  <c r="R55" i="1"/>
  <c r="R54" i="1"/>
  <c r="R53" i="1"/>
  <c r="R52" i="1"/>
  <c r="R51" i="1"/>
  <c r="R50" i="1"/>
  <c r="R49" i="1"/>
  <c r="R48" i="1"/>
  <c r="R47" i="1"/>
  <c r="R46" i="1"/>
  <c r="R45" i="1"/>
  <c r="R44" i="1"/>
  <c r="M26" i="19"/>
  <c r="M27" i="19"/>
  <c r="M28" i="19"/>
  <c r="M30" i="19"/>
  <c r="M31" i="19"/>
  <c r="M32" i="19"/>
  <c r="C37" i="18"/>
  <c r="K18" i="26" l="1"/>
  <c r="K17" i="26"/>
  <c r="K16" i="26"/>
  <c r="K15" i="26"/>
  <c r="K14" i="26"/>
  <c r="K13" i="26"/>
  <c r="K12" i="26"/>
  <c r="K10" i="26"/>
  <c r="K9" i="26"/>
  <c r="K8" i="26"/>
  <c r="K7" i="26"/>
  <c r="R150" i="1" l="1"/>
  <c r="R149" i="1"/>
  <c r="R148" i="1"/>
  <c r="R145" i="1"/>
  <c r="R151" i="1"/>
  <c r="R147" i="1" l="1"/>
  <c r="R144" i="1"/>
  <c r="R152" i="1"/>
  <c r="R146" i="1"/>
  <c r="M60" i="19" l="1"/>
  <c r="M59" i="19"/>
  <c r="M58" i="19"/>
  <c r="M56" i="19"/>
  <c r="M55" i="19"/>
  <c r="M54" i="19"/>
  <c r="M52" i="19"/>
  <c r="M51" i="19"/>
  <c r="M50" i="19"/>
  <c r="M48" i="19"/>
  <c r="M47" i="19"/>
  <c r="M46" i="19"/>
  <c r="M44" i="19"/>
  <c r="M43" i="19"/>
  <c r="M42" i="19"/>
  <c r="M40" i="19"/>
  <c r="M39" i="19"/>
  <c r="M38" i="19"/>
  <c r="M36" i="19"/>
  <c r="M35" i="19"/>
  <c r="M34" i="19"/>
  <c r="M24" i="19" l="1"/>
  <c r="M23" i="19"/>
  <c r="M22" i="19"/>
  <c r="M20" i="19"/>
  <c r="M19" i="19"/>
  <c r="M18" i="19"/>
  <c r="M14" i="19"/>
  <c r="M15" i="19"/>
  <c r="H18" i="26" l="1"/>
  <c r="H17" i="26"/>
  <c r="H16" i="26"/>
  <c r="H15" i="26"/>
  <c r="H14" i="26"/>
  <c r="H13" i="26"/>
  <c r="H12" i="26"/>
  <c r="H11" i="26"/>
  <c r="K11" i="26" s="1"/>
  <c r="H10" i="26"/>
  <c r="H9" i="26"/>
  <c r="H8" i="26"/>
  <c r="H7" i="26"/>
  <c r="H6" i="26"/>
  <c r="K6" i="26" s="1"/>
  <c r="K19" i="26" l="1"/>
  <c r="C18" i="25"/>
  <c r="C16" i="25"/>
  <c r="C14" i="25"/>
  <c r="C12" i="25"/>
  <c r="C10" i="25"/>
  <c r="C8" i="25"/>
  <c r="L72" i="19" l="1"/>
  <c r="E24" i="25" s="1"/>
  <c r="L75" i="19"/>
  <c r="L69" i="19"/>
  <c r="E23" i="25" s="1"/>
  <c r="L61" i="19"/>
  <c r="E22" i="25" s="1"/>
  <c r="E25" i="25" l="1"/>
  <c r="E26" i="25" s="1"/>
  <c r="M16" i="19"/>
  <c r="L76" i="19"/>
  <c r="M68" i="19" s="1"/>
  <c r="M67" i="19" l="1"/>
  <c r="M66" i="19"/>
  <c r="M64" i="19"/>
  <c r="M76" i="19"/>
  <c r="M63" i="19"/>
  <c r="M71" i="19"/>
  <c r="M72" i="19"/>
  <c r="M69" i="19"/>
  <c r="M74" i="19"/>
  <c r="M12" i="19"/>
  <c r="M61" i="19"/>
  <c r="M75" i="19"/>
  <c r="M65" i="19"/>
  <c r="C27" i="25" l="1"/>
  <c r="C24" i="25"/>
  <c r="C28" i="25"/>
  <c r="C29" i="25"/>
  <c r="C30" i="25"/>
  <c r="C31" i="25"/>
  <c r="C32" i="25"/>
  <c r="R153" i="1"/>
  <c r="R154" i="1"/>
  <c r="G38" i="1" l="1"/>
  <c r="C38" i="25" s="1"/>
  <c r="C33" i="25"/>
  <c r="C34" i="25"/>
  <c r="C23" i="25"/>
  <c r="C26" i="25"/>
  <c r="C36" i="25" l="1"/>
  <c r="C37" i="25"/>
  <c r="R155" i="1"/>
  <c r="C39" i="25" l="1"/>
  <c r="D41" i="25" s="1"/>
  <c r="E75" i="19"/>
  <c r="E69" i="19"/>
  <c r="E61" i="19"/>
  <c r="E72" i="19"/>
  <c r="E76" i="19" l="1"/>
  <c r="F45" i="19" l="1"/>
  <c r="F17" i="19"/>
  <c r="F29" i="19"/>
  <c r="F41" i="19"/>
  <c r="F37" i="19"/>
  <c r="F57" i="19"/>
  <c r="F33" i="19"/>
  <c r="F53" i="19"/>
  <c r="F21" i="19"/>
  <c r="F49" i="19"/>
  <c r="F25" i="19"/>
  <c r="F74" i="19"/>
  <c r="B32" i="21" l="1"/>
  <c r="B30" i="21"/>
  <c r="F71" i="19" l="1"/>
  <c r="F72" i="19"/>
  <c r="F61" i="19" l="1"/>
  <c r="F66" i="19"/>
  <c r="F65" i="19"/>
  <c r="F63" i="19"/>
  <c r="F68" i="19"/>
  <c r="F67" i="19"/>
  <c r="F69" i="19"/>
  <c r="F75" i="19"/>
  <c r="F76" i="19"/>
  <c r="F13" i="19"/>
  <c r="F12" i="19"/>
  <c r="F64" i="19"/>
  <c r="B33" i="21" l="1"/>
  <c r="B31" i="21"/>
</calcChain>
</file>

<file path=xl/sharedStrings.xml><?xml version="1.0" encoding="utf-8"?>
<sst xmlns="http://schemas.openxmlformats.org/spreadsheetml/2006/main" count="807" uniqueCount="341">
  <si>
    <t xml:space="preserve">Intitulé de l'opération : </t>
  </si>
  <si>
    <t xml:space="preserve">Bénéficiaire : </t>
  </si>
  <si>
    <t>TOTAL</t>
  </si>
  <si>
    <t>%</t>
  </si>
  <si>
    <t>AUTOFINANCEMENT</t>
  </si>
  <si>
    <t>TOTAL DES RESSOURCES</t>
  </si>
  <si>
    <t xml:space="preserve">Nature du bénéficiaire : </t>
  </si>
  <si>
    <t>… Liste déroulante de choix …</t>
  </si>
  <si>
    <t xml:space="preserve">Objectif Spécifique (OS) : </t>
  </si>
  <si>
    <t xml:space="preserve">          Contenu des onglets :</t>
  </si>
  <si>
    <t xml:space="preserve">          Pour information :</t>
  </si>
  <si>
    <t>Ces cellules doivent être renseignées</t>
  </si>
  <si>
    <t>Ces cellules sont renseignées automatiquement</t>
  </si>
  <si>
    <t>Ces cellules nécessitent un choix de votre part (liste déroulante)</t>
  </si>
  <si>
    <t>DEPENSES</t>
  </si>
  <si>
    <t xml:space="preserve">MONTANT PREVISIONNEL TOTAL </t>
  </si>
  <si>
    <t xml:space="preserve">RESSOURCES </t>
  </si>
  <si>
    <t>TOTAL FINANCEMENTS PUBLICS</t>
  </si>
  <si>
    <t xml:space="preserve">MONTANT PREVISIONNEL </t>
  </si>
  <si>
    <t>FINANCEURS</t>
  </si>
  <si>
    <t>Ne rien saisir</t>
  </si>
  <si>
    <t/>
  </si>
  <si>
    <t>COMMENTAIRES</t>
  </si>
  <si>
    <t>Entreprise</t>
  </si>
  <si>
    <t>Association</t>
  </si>
  <si>
    <t>Bénéficiaire public</t>
  </si>
  <si>
    <t>GIP</t>
  </si>
  <si>
    <t>Société d'économie mixte ou agissant pour le compte de la collectivité</t>
  </si>
  <si>
    <t>Etablissement de recherche et d'enseignement supérieur</t>
  </si>
  <si>
    <t>Nature du bénéficiaire</t>
  </si>
  <si>
    <t>Objectif spécifique</t>
  </si>
  <si>
    <t>OS1.1 Recherche et Innovation</t>
  </si>
  <si>
    <t>OS1.2 Numérique</t>
  </si>
  <si>
    <t>OS1.3 Compétitivité des PME</t>
  </si>
  <si>
    <t>OS2.1 Efficacité énergétique</t>
  </si>
  <si>
    <t>OS2.2 Energies renouvelables</t>
  </si>
  <si>
    <t>OS2.3 Systèmes énergétiques intelligents</t>
  </si>
  <si>
    <t>OS2.4 Prévention des risques</t>
  </si>
  <si>
    <t>OS2.6 Économie circulaire</t>
  </si>
  <si>
    <t>OS2.7 Biodiversité</t>
  </si>
  <si>
    <t>OS2.8 Mobilités douces urbaines</t>
  </si>
  <si>
    <t>OS4.1 Accès au marché de travail des DE</t>
  </si>
  <si>
    <t>OS4.5 Efficacité des systèmes d'éducation et de formation</t>
  </si>
  <si>
    <t>OS4.6 Egalité d'accès à la formation et à l'éducation</t>
  </si>
  <si>
    <t>OS4.7 Acquisition des compétences tout au long de la vie</t>
  </si>
  <si>
    <t>OS5.1 Volet urbain</t>
  </si>
  <si>
    <t>OS5.2 Volet rural</t>
  </si>
  <si>
    <t xml:space="preserve">Priorité : </t>
  </si>
  <si>
    <t>Priorité</t>
  </si>
  <si>
    <t>1. Soutenir la relance économique et encourager la transformation vers une économie intelligente et innovante</t>
  </si>
  <si>
    <t>2. Agir face à l'urgence climatique et pour une économie décarbonnée</t>
  </si>
  <si>
    <t>3. Agir face à l'urgence climatique en développant les mobilités douces urbaines</t>
  </si>
  <si>
    <t>4. Former et accompagner pour favoriser le parcours vers l'emploi et la création d'activité</t>
  </si>
  <si>
    <t>5. Promouvoir le rééquilibrage territorial en réduisant les disparités et en valorisant les ressources</t>
  </si>
  <si>
    <t>010- Dépenses d'Investissement matériel et immatériel</t>
  </si>
  <si>
    <t>040- Dépenses d'amortissement</t>
  </si>
  <si>
    <t>140- Dépenses de prestations externes</t>
  </si>
  <si>
    <t>190- Dépenses liées aux participants</t>
  </si>
  <si>
    <t>200- Dépenses en nature</t>
  </si>
  <si>
    <t>210- Dépenses de communication de l'opération</t>
  </si>
  <si>
    <t>220- Dépenses de déplacement, de restauration, d'hébergement</t>
  </si>
  <si>
    <t>240- Autres dépenses (à spécifier)</t>
  </si>
  <si>
    <t>230- Dépenses liées aux échanges électroniques de données dématérialisées</t>
  </si>
  <si>
    <t xml:space="preserve">Catégorie de dépense </t>
  </si>
  <si>
    <t>Ces cellules sont pré-renseignées et ne doivent pas être modifiées</t>
  </si>
  <si>
    <t>010- Dépenses d'investissement matériel et immatériel</t>
  </si>
  <si>
    <t>Taux forfaitaires</t>
  </si>
  <si>
    <t>FINANCEMENTS PUBLICS</t>
  </si>
  <si>
    <t>Onglet "Ressources" :</t>
  </si>
  <si>
    <r>
      <rPr>
        <u/>
        <sz val="10"/>
        <color theme="1"/>
        <rFont val="Verdana"/>
        <family val="2"/>
      </rPr>
      <t>COÛTS ÉLIGIBLES RESTANTS</t>
    </r>
    <r>
      <rPr>
        <sz val="10"/>
        <color theme="1"/>
        <rFont val="Verdana"/>
        <family val="2"/>
      </rPr>
      <t xml:space="preserve"> : taux maximal de 40% des frais de personnel directs</t>
    </r>
  </si>
  <si>
    <r>
      <rPr>
        <u/>
        <sz val="10"/>
        <color theme="1"/>
        <rFont val="Verdana"/>
        <family val="2"/>
      </rPr>
      <t>COÛTS INDIRECTS</t>
    </r>
    <r>
      <rPr>
        <sz val="10"/>
        <color theme="1"/>
        <rFont val="Verdana"/>
        <family val="2"/>
      </rPr>
      <t xml:space="preserve"> : taux forfaitaire maximal de 7% des coûts directs</t>
    </r>
  </si>
  <si>
    <r>
      <rPr>
        <u/>
        <sz val="10"/>
        <color theme="1"/>
        <rFont val="Verdana"/>
        <family val="2"/>
      </rPr>
      <t>COÛTS INDIRECTS</t>
    </r>
    <r>
      <rPr>
        <sz val="10"/>
        <color theme="1"/>
        <rFont val="Verdana"/>
        <family val="2"/>
      </rPr>
      <t xml:space="preserve"> : taux forfaitaire maximal de 15% des frais de personnel directs</t>
    </r>
  </si>
  <si>
    <t>FINANCEMENTS PRIVÉS EXTERNES</t>
  </si>
  <si>
    <t>CONTRIBUTIONS EN NATURE</t>
  </si>
  <si>
    <t>TOTAL CONTRIBUTIONS EN NATURE</t>
  </si>
  <si>
    <t>HT ou TTC ?</t>
  </si>
  <si>
    <t>HT</t>
  </si>
  <si>
    <t>TTC</t>
  </si>
  <si>
    <t>TOTAL FINANCEMENTS PRIVÉS</t>
  </si>
  <si>
    <t>AUTRES DÉPENSES DIRECTES</t>
  </si>
  <si>
    <t>DÉPENSES DE PERSONNEL DIRECTES</t>
  </si>
  <si>
    <t>Marchés publics ? OUI/NON</t>
  </si>
  <si>
    <t>OUI</t>
  </si>
  <si>
    <t>NON</t>
  </si>
  <si>
    <t>050- DÉPENSES DE PERSONNEL (réel)</t>
  </si>
  <si>
    <t>UNION EUROPÉENNE</t>
  </si>
  <si>
    <t xml:space="preserve">Dépenses d'investissement matériel et immatériel : </t>
  </si>
  <si>
    <r>
      <t xml:space="preserve">Cela recouvre les achats d'équipements ou de matériels </t>
    </r>
    <r>
      <rPr>
        <u/>
        <sz val="9"/>
        <color theme="3"/>
        <rFont val="Verdana"/>
        <family val="2"/>
      </rPr>
      <t>ainsi que</t>
    </r>
    <r>
      <rPr>
        <sz val="9"/>
        <color theme="3"/>
        <rFont val="Verdana"/>
        <family val="2"/>
      </rPr>
      <t xml:space="preserve"> les dépenses d'investissement matériel (travaux) et immatériel (développement de systèmes informatiques, acquisition de logiciels, brevets, etc.)</t>
    </r>
  </si>
  <si>
    <t>Dépenses d'amortissement :</t>
  </si>
  <si>
    <t>Dépenses de prestations externes :</t>
  </si>
  <si>
    <t>Dépenses liées aux participants :</t>
  </si>
  <si>
    <t xml:space="preserve">Dépenses en nature : </t>
  </si>
  <si>
    <t>Dépenses de communication de l'opération :</t>
  </si>
  <si>
    <t>Dépenses de déplacement, de restauration, d'hébergement :</t>
  </si>
  <si>
    <t xml:space="preserve">Autres dépenses : </t>
  </si>
  <si>
    <r>
      <rPr>
        <sz val="9"/>
        <color theme="3"/>
        <rFont val="Verdana"/>
        <family val="2"/>
      </rPr>
      <t xml:space="preserve">Cela recouvre les équipements utilisés </t>
    </r>
    <r>
      <rPr>
        <u/>
        <sz val="9"/>
        <color theme="3"/>
        <rFont val="Verdana"/>
        <family val="2"/>
      </rPr>
      <t>en partie seulement</t>
    </r>
    <r>
      <rPr>
        <sz val="9"/>
        <color theme="3"/>
        <rFont val="Verdana"/>
        <family val="2"/>
      </rPr>
      <t xml:space="preserve"> pour la réalisation de l'opération, qu'ils aient été acquis avant le début de l'opération ou durant sa mise en œuvre.</t>
    </r>
  </si>
  <si>
    <t>Cela recouvre les dépenses relatives aux obligations de publicité européenne relative à l'opération ainsi que celles relatives aux évènements organisés sur l'opération, mentionnant systématiuement le cofinancement UE.</t>
  </si>
  <si>
    <r>
      <t xml:space="preserve">Cela recouvre les salaires et indemnités de stage </t>
    </r>
    <r>
      <rPr>
        <u/>
        <sz val="9"/>
        <color theme="3"/>
        <rFont val="Verdana"/>
        <family val="2"/>
      </rPr>
      <t>ainsi que</t>
    </r>
    <r>
      <rPr>
        <sz val="9"/>
        <color theme="3"/>
        <rFont val="Verdana"/>
        <family val="2"/>
      </rPr>
      <t xml:space="preserve"> les frais de déplacements, de restauration et d'hébergement.</t>
    </r>
  </si>
  <si>
    <t>Cela recouvre :
* Les contributions en travail : bénévolat, mise à disposition de salariés ;
* Les contributions en biens : biens d'équipement, matériaux, fournitures ;
* Les contributions en services : mises à disposition temporaires de locaux ou de matériel, fourniture gratuite de services ;
* Les contributions sous forme de terrains et d'immeubles.</t>
  </si>
  <si>
    <t>Cela recouvre 3 typologies de dépenses :
* Les dépenses de conseil, d'expertise juridique et technique tel que l'assistance à maîtrise d"ouvrage, la maîtrise d'œuvre, les études, formation, évaluation ;
* Les prestations d'aide au montage et au suivi des dossiers de demande d'aide UE ainsi que les honoraires de tenue et de certification de la comptabilité du bénéficiaire liée à l'opération ;
* Les dépenses relatives aux contrats de sous-traitance.</t>
  </si>
  <si>
    <t>au</t>
  </si>
  <si>
    <t>Dépenses liées aux échanges électroniques de données dématérialisées :</t>
  </si>
  <si>
    <t>Cela recouvre les frais d'hôtellerie, de restaurant, de restauration pour des convives, les frais de route, péage, parking, assurance voyage et assurance automobile, frais de carburant, frais kilométriques des véhicules, frais de stationnement, titres de transport (train, avion, transports en commun, etc.), frais de visas, etc.</t>
  </si>
  <si>
    <t>Dépenses de personnel</t>
  </si>
  <si>
    <t>100- Coûts indirects - taux forfaitaire max de 7% des coûts directs</t>
  </si>
  <si>
    <t>130- Coûts éligibles restants - taux forfaitaire max de 40% des frais de personnel directs</t>
  </si>
  <si>
    <t xml:space="preserve">Cela recouvre les dépenses non rattachables directement à l'opération. Lorsqu'elles sont éligibles, elles sont la plupart du temps calculées via l'application d'un taux forfaitaire =&gt; référez-vous à la fiche pédagogique de l'action à laquelle est rattachée votre opération pour vérifier si ces dépenses sont éligibles et si oui, quel est leur mode de calcul. </t>
  </si>
  <si>
    <t>Emetteur</t>
  </si>
  <si>
    <t>Date d'acquittement (ou première date d'acquittement)</t>
  </si>
  <si>
    <t>Dernière date d'acquittement</t>
  </si>
  <si>
    <t>Montant pièce comptable</t>
  </si>
  <si>
    <t>Montant non présenté</t>
  </si>
  <si>
    <t>Commentaire</t>
  </si>
  <si>
    <t xml:space="preserve">Dépense soumise à un marché public ? </t>
  </si>
  <si>
    <t xml:space="preserve">Référence de l'acquittement </t>
  </si>
  <si>
    <t xml:space="preserve">Montant acquitté </t>
  </si>
  <si>
    <t>Dépenses indirectes :</t>
  </si>
  <si>
    <t>Unitaire</t>
  </si>
  <si>
    <t>RESSOURCES CONVENTIONNÉES</t>
  </si>
  <si>
    <t>N° DE MANDAT</t>
  </si>
  <si>
    <t>DATE D'ENCAISSEMENT</t>
  </si>
  <si>
    <t>MONTANT VERSÉ CUMULÉ DEPUIS LE DÉBUT DU PROJET</t>
  </si>
  <si>
    <t>% réalisé</t>
  </si>
  <si>
    <t>NATURE DE LA PIÈCE JUSTIFICATIVE ET NOM DU FICHIER EN PJ</t>
  </si>
  <si>
    <t xml:space="preserve">TOTAL AUTOFINANCEMENT </t>
  </si>
  <si>
    <t>Période couverte par la demande de paiement :</t>
  </si>
  <si>
    <t xml:space="preserve">TOTAL DES RESSOURCES CONVENTIONNÉES </t>
  </si>
  <si>
    <t>Onglet "Synthèse" :</t>
  </si>
  <si>
    <t>Onglet "Dépenses" :</t>
  </si>
  <si>
    <t>Annexe(s) à fournir</t>
  </si>
  <si>
    <t>…</t>
  </si>
  <si>
    <t>Typologie d'action</t>
  </si>
  <si>
    <t>... Liste déroulante de choix …</t>
  </si>
  <si>
    <t xml:space="preserve">1 - Soutenir la Production, l'acquisition, le stockage, l'agrégation, l'ouverture, le partage et les traitements de la donnée </t>
  </si>
  <si>
    <t>2 - Soutenir le développement des usages tant sur le plan de l’émergence de services et contenus innovants que sur celui de leur appropriation par les usagers</t>
  </si>
  <si>
    <t>3 - Soutenir l’accompagnement des stratégies de territoires intelligents et numériques</t>
  </si>
  <si>
    <t>1 - Soutenir les investissements dans les entreprises du Tourisme pour accompagner les transformations, l'innovation</t>
  </si>
  <si>
    <t>2 - Valoriser l'image destination Occitanie - Renforcer l’attractivité des entreprises et des territoires touristiques</t>
  </si>
  <si>
    <t>3 - Soutenir les entreprises en vue de leur développement, leur expansion et de l'accès à des nouveaux marchés</t>
  </si>
  <si>
    <t>4 - Développer l’offre d’accueil en immobilier collectif pour les entreprises (création, extension, requalification de pépinières, hôtels d’entreprises, tiers-lieux…)</t>
  </si>
  <si>
    <t>Typologie d'action :</t>
  </si>
  <si>
    <t>Annexe(s) à renseigner :</t>
  </si>
  <si>
    <t>Détail dépenses de personnel coût unitaire</t>
  </si>
  <si>
    <t>Détail dépenses de personnel 1720h - réel</t>
  </si>
  <si>
    <t>Annexe spécifique Ecoles de la 2e Chance</t>
  </si>
  <si>
    <t>Annexe spécifique Diplôme d'Accès aux Etudes Universitaires</t>
  </si>
  <si>
    <t>1 - Soutenir la réhabilitation énergétique du parc de logements sociaux (dont EnergieSprong)</t>
  </si>
  <si>
    <t>2 - Accompagner la construction et/ou la rénovation de bâtiments innovants et exemplaire s'inscrivant dans la démarche bâtiments durables Occitanie</t>
  </si>
  <si>
    <t>1 - Investir dans les équipements et installations de production d'énergies à partir de sources renouvelables</t>
  </si>
  <si>
    <t>2- Favoriser l’utilisation des énergies renouvelables par la sensibilisation, l’information et le conseil</t>
  </si>
  <si>
    <t xml:space="preserve">1 - Investir dans les installations et équipements en faveur de la production, du stockage et de l’usage de l’hydrogène vert  </t>
  </si>
  <si>
    <t>2 - Investir dans des projets de smart-grid ou de solutions de flexibilité du réseau public d’électricité</t>
  </si>
  <si>
    <t>4 - Travaux d'atténuation des vulnérabilités</t>
  </si>
  <si>
    <t>1 - Soutenir les projets de transition vers l'économie circulaire et de prévention des déchets</t>
  </si>
  <si>
    <t>2 - Mieux trier et recycler les déchets</t>
  </si>
  <si>
    <t>1 - Préserver et restaurer les infrastructures vertes et bleues, y compris dans l'environnement urbain</t>
  </si>
  <si>
    <t>2 - Restaurer l'état des milieux aquatiques terrestres et littoraux</t>
  </si>
  <si>
    <t xml:space="preserve">3 - Améliorer la connaissance des milieux et de leur fonctionnement pour massifier les solutions fondées sur la nature </t>
  </si>
  <si>
    <t>4 - Soutenir les missions d'assistance technique à la gestion des milieux naturels terrestres, aquatiques, humides et littoraux</t>
  </si>
  <si>
    <t>1 - Soutenir l'accompagnement à la création transmission reprise d'entreprise</t>
  </si>
  <si>
    <t>2 - Développer l'ESS et l'entrepreunariat individuel par le soutien via les instruments financiers</t>
  </si>
  <si>
    <t>1 - Développer et moderniser l’offre de formation fondée sur les besoins de demain</t>
  </si>
  <si>
    <t>2 - Accompagner les stratégies de développpement des formations dans les Villes Universitaires d'Equilibre (VUE)</t>
  </si>
  <si>
    <t>3 - Diplômes d'Accès aux Etudes Universitaires</t>
  </si>
  <si>
    <t>1 - Mise en œuvre de formations préqualifiantes et qualifiantes à destination des demandeurs d'emploi, y compris les jeunes</t>
  </si>
  <si>
    <t>1 - Améliorer le cadre de vie des habitants en zone défavorisée</t>
  </si>
  <si>
    <t>2 - Lutter contre la désertification médicale dans les zones urbaines défavorisés</t>
  </si>
  <si>
    <t>3 - Développer le logement à destination des populations fragiles et marginalisées</t>
  </si>
  <si>
    <t>4 - Développer les équipements culturels, touristiques et de loisir pour tous</t>
  </si>
  <si>
    <t>5 - Moderniser et créer des centres de formation dédiés aux apprentis , aux formations paramédicales et/ou en travail social et d'éducation supérieure</t>
  </si>
  <si>
    <t>6 - Volet Pyrénées</t>
  </si>
  <si>
    <t>1 - Améliorer le cadre de vie des habitants en zone rurale</t>
  </si>
  <si>
    <t>2 - Lutter contre la désertification médicale dans les zones rurales</t>
  </si>
  <si>
    <t>Tableau récap DDP (= le présent document)</t>
  </si>
  <si>
    <t>Identifiant</t>
  </si>
  <si>
    <t>Coût unitaire</t>
  </si>
  <si>
    <t>Nombre d'unités présentées</t>
  </si>
  <si>
    <t>Catégorie de dépense</t>
  </si>
  <si>
    <t xml:space="preserve">Cela recouvre les rémunérations, charges patronales et salariales comprises, et tous les autres traitements accessoires et avantages des personnels affectés à l'opération. </t>
  </si>
  <si>
    <t>Cela recouvre notamment les acquisitions foncières (achat de terrain, de biens immeubles), le crédit-bail, les retenues de garanties (pour que ces retenues soient éligibles, la libération de ces dernières doit être faite et justifiée), etc.</t>
  </si>
  <si>
    <t>TVA</t>
  </si>
  <si>
    <t xml:space="preserve">Typologie d'action : </t>
  </si>
  <si>
    <t>TOTAL 010 - Dépenses d'investissement matériel et immatériel</t>
  </si>
  <si>
    <t>TOTAL 040 - Dépenses d'amortissement</t>
  </si>
  <si>
    <t>TOTAL 140 - Dépenses de prestations externes</t>
  </si>
  <si>
    <t>TOTAL 190 - Dépenses liées aux participants</t>
  </si>
  <si>
    <t>TOTAL 200 - Dépenses en nature</t>
  </si>
  <si>
    <t>TOTAL 210 - Dépenses de communication de l'opération</t>
  </si>
  <si>
    <t>TOTAL 220 - Dépenses De déplacement, de restauration, d'hébergement</t>
  </si>
  <si>
    <t>TOTAL 230 - Dépenses liées aux échanges électroniques de données dématérialisées</t>
  </si>
  <si>
    <t>TOTAL 240 - Autres dépenses (à spécifier)</t>
  </si>
  <si>
    <t>100 - Coûts indirects - taux forfaitaire max de 7% des coûts directs</t>
  </si>
  <si>
    <t>TOTAL DES DÉPENSES</t>
  </si>
  <si>
    <t>DÉPENSES SOUS FORME DE TAUX FORFAITAIRES</t>
  </si>
  <si>
    <t>110 - Coûts indirects - taux forfaitaire max de 15% des coûts directs</t>
  </si>
  <si>
    <t>130 - Coûts éligibles restants - taux forfaitaire max de 40% des frais de personnel directs</t>
  </si>
  <si>
    <t>FINANCEMENTS PRIVÉS</t>
  </si>
  <si>
    <t>Equilibre dépenses/ressources :</t>
  </si>
  <si>
    <r>
      <t xml:space="preserve">         Cette annexe doit </t>
    </r>
    <r>
      <rPr>
        <b/>
        <u/>
        <sz val="10"/>
        <color theme="4" tint="-0.499984740745262"/>
        <rFont val="Verdana"/>
        <family val="2"/>
      </rPr>
      <t>impérativement</t>
    </r>
    <r>
      <rPr>
        <b/>
        <sz val="10"/>
        <color theme="4" tint="-0.499984740745262"/>
        <rFont val="Verdana"/>
        <family val="2"/>
      </rPr>
      <t xml:space="preserve"> être jointe à votre demande de paiement déposée sur e-Synergie</t>
    </r>
  </si>
  <si>
    <t>% d'utilisation de l'opération</t>
  </si>
  <si>
    <r>
      <t xml:space="preserve">Descriptif des postes de dépenses :
Type d'équipement
</t>
    </r>
    <r>
      <rPr>
        <i/>
        <sz val="10"/>
        <color theme="0"/>
        <rFont val="Verdana"/>
        <family val="2"/>
      </rPr>
      <t>(rattachemant au compte 6811 uniquement)</t>
    </r>
  </si>
  <si>
    <r>
      <t xml:space="preserve">Date d'aquisition 
</t>
    </r>
    <r>
      <rPr>
        <i/>
        <sz val="10"/>
        <color theme="0"/>
        <rFont val="Verdana"/>
        <family val="2"/>
      </rPr>
      <t>(le cas échéant)</t>
    </r>
  </si>
  <si>
    <r>
      <t xml:space="preserve">Coût
</t>
    </r>
    <r>
      <rPr>
        <i/>
        <sz val="10"/>
        <color theme="0"/>
        <rFont val="Verdana"/>
        <family val="2"/>
      </rPr>
      <t>(€)</t>
    </r>
  </si>
  <si>
    <r>
      <t xml:space="preserve">Durée totale d'amortissement                       </t>
    </r>
    <r>
      <rPr>
        <i/>
        <sz val="10"/>
        <color theme="0"/>
        <rFont val="Verdana"/>
        <family val="2"/>
      </rPr>
      <t>(en mois)</t>
    </r>
  </si>
  <si>
    <r>
      <t xml:space="preserve">Soit un amortissement mensuel de                              </t>
    </r>
    <r>
      <rPr>
        <i/>
        <sz val="10"/>
        <color theme="0"/>
        <rFont val="Verdana"/>
        <family val="2"/>
      </rPr>
      <t>(€)</t>
    </r>
    <r>
      <rPr>
        <b/>
        <sz val="10"/>
        <color theme="0"/>
        <rFont val="Verdana"/>
        <family val="2"/>
      </rPr>
      <t xml:space="preserve"> </t>
    </r>
  </si>
  <si>
    <r>
      <t xml:space="preserve">Durée d'amortissement incluse dans l'opération                       </t>
    </r>
    <r>
      <rPr>
        <i/>
        <sz val="10"/>
        <color theme="0"/>
        <rFont val="Verdana"/>
        <family val="2"/>
      </rPr>
      <t>(en mois)</t>
    </r>
  </si>
  <si>
    <r>
      <t xml:space="preserve">Montant d'amortissement affecté à l'opération                       </t>
    </r>
    <r>
      <rPr>
        <i/>
        <sz val="10"/>
        <color theme="0"/>
        <rFont val="Verdana"/>
        <family val="2"/>
      </rPr>
      <t>(€)</t>
    </r>
  </si>
  <si>
    <t>XX/XX/20XX</t>
  </si>
  <si>
    <t>Onglet "Amortissements-FEDER" :</t>
  </si>
  <si>
    <t xml:space="preserve">Tableau à renseigner pour détailler les dépenses d'amortissement de l'opération, le cas échéant. Concerne uniquement le FEDER. </t>
  </si>
  <si>
    <t>Saisir sous le format jj/mm/aaaa</t>
  </si>
  <si>
    <t>Saisir sous le format jj/mm/aaaa
En cas d'acquittement unique, répéter la date de la colonne précédente</t>
  </si>
  <si>
    <t>Rédaction libre</t>
  </si>
  <si>
    <t>Sélectionner "oui" ou "non"</t>
  </si>
  <si>
    <t xml:space="preserve">N° de bon de commande </t>
  </si>
  <si>
    <t>Le cas échéant</t>
  </si>
  <si>
    <t>N° de mandat ou chèque, le cas échéant</t>
  </si>
  <si>
    <t>Montant total de la dépenses - montant ne relevant pas de l'opération</t>
  </si>
  <si>
    <t>PRÉCISIONS
 Nom cofinanceur, date et référence de la convention ou de l'arrêté</t>
  </si>
  <si>
    <t>MONTANT TOTAL DU COFINANCEMENT</t>
  </si>
  <si>
    <t>MONTANT TOTAL DU COFINANCEMENT RETENU DANS L'ACTE ATTRIBUTIF UE</t>
  </si>
  <si>
    <t>Saisie des dépenses autres que taux forfaitaires ou dépenses de personnel</t>
  </si>
  <si>
    <t>Catégories de dépenses</t>
  </si>
  <si>
    <t>040 - Dépenses d'amortissement</t>
  </si>
  <si>
    <t>RESSOURCES PERÇUES</t>
  </si>
  <si>
    <t xml:space="preserve">Type de demande de paiement : </t>
  </si>
  <si>
    <t>Type DDP</t>
  </si>
  <si>
    <t>Acompte 1</t>
  </si>
  <si>
    <t>Acompte 2</t>
  </si>
  <si>
    <t>Solde</t>
  </si>
  <si>
    <t>Autre cas (sur dérogation de l'autorité de gestion uniquement)</t>
  </si>
  <si>
    <t>Avance (sur autorisation de l'autorité de gestion uniquement)</t>
  </si>
  <si>
    <r>
      <t xml:space="preserve">Tableau récapitulatif de la demande de paiement
IDENTIFICATION OPÉRATION - NOTICE
</t>
    </r>
    <r>
      <rPr>
        <b/>
        <sz val="12"/>
        <color theme="8" tint="-0.499984740745262"/>
        <rFont val="Verdana"/>
        <family val="2"/>
      </rPr>
      <t>Programme Régional Occitanie FEDER-FSE+ 2021-2027</t>
    </r>
  </si>
  <si>
    <r>
      <t xml:space="preserve">Tableau récapitulatif de la demande de paiement
DÉPENSES
</t>
    </r>
    <r>
      <rPr>
        <b/>
        <sz val="12"/>
        <color theme="8" tint="-0.499984740745262"/>
        <rFont val="Verdana"/>
        <family val="2"/>
      </rPr>
      <t>Programme Régional Occitanie FEDER-FSE+ 2021-2027</t>
    </r>
  </si>
  <si>
    <t>Date d'émission de la facture</t>
  </si>
  <si>
    <t>Référence de la dépense</t>
  </si>
  <si>
    <t>Nom du fichier contenant la pièce justificative de la dépense</t>
  </si>
  <si>
    <t>CHAMP OBLIGATOIRE</t>
  </si>
  <si>
    <t>CHAMP OBLIGATOIRE
Si la même facture est citée plusieurs fois, ajouter "… -1", "… -2" après la référence</t>
  </si>
  <si>
    <t>CHAMP OBLIGATOIRE
Saisir sous le format jj/mm/aaaa</t>
  </si>
  <si>
    <t>MONTANT VERSÉ</t>
  </si>
  <si>
    <t>- Annexe 1 PR OCC Liste pièces DDP
- Annexe 2 PR OCC Tableau récap DDP (= le présent document)</t>
  </si>
  <si>
    <t>- Annexe 1 PR OCC Liste pièces DDP
- Annexe 2 PR OCC Tableau récap DDP (= le présent document)
- Annexe 3a PR OCC Dépenses personnel OS1.1.2 OS1.1.3</t>
  </si>
  <si>
    <t>- Annexe 1 PR OCC Liste pièces DDP
- Annexe 2 PR OCC Tableau récap DDP (= le présent document)
- Annexe 3a PR OCC Dépenses personnel OS1.1.2 OS1.1.4</t>
  </si>
  <si>
    <t>- Annexe 1 PR OCC Liste pièces DDP
- Annexe 2 PR OCC Tableau récap DDP (= le présent document)
- Annexe 3b PR OCC Dépenses personnel autres OS</t>
  </si>
  <si>
    <t>- Annexe 1 PR OCC Liste pièces DAEU
- Annexe 2 PR OCC DDP DAEU</t>
  </si>
  <si>
    <t>- Annexe 1 PR OCC Liste pièces DDP
- Annexe 2 PR OCC Tableau récap DDP (= le présent document)
- Annexe 3b PR OCC Dépenses personnel autres OS &gt; Volet animation uniquement</t>
  </si>
  <si>
    <t>- Annexe 1 PR OCC Liste pièces DDP
- Annexe 2 PR OCC Tableau récap DDP (= le présent document)
- Annexe 3b PR OCC Dépenses personnel autres OS &gt; Opérations internalisées uniquement</t>
  </si>
  <si>
    <r>
      <t>-</t>
    </r>
    <r>
      <rPr>
        <b/>
        <sz val="11"/>
        <color theme="1"/>
        <rFont val="Calibri"/>
        <family val="2"/>
        <scheme val="minor"/>
      </rPr>
      <t xml:space="preserve"> ER2C</t>
    </r>
    <r>
      <rPr>
        <sz val="11"/>
        <color theme="1"/>
        <rFont val="Calibri"/>
        <family val="2"/>
        <scheme val="minor"/>
      </rPr>
      <t xml:space="preserve"> : Annexe 1 PR OCC Liste pièces ER2C + Annexe 2 PR OCC DDP ER2C
- </t>
    </r>
    <r>
      <rPr>
        <b/>
        <sz val="11"/>
        <color theme="1"/>
        <rFont val="Calibri"/>
        <family val="2"/>
        <scheme val="minor"/>
      </rPr>
      <t>Autres</t>
    </r>
    <r>
      <rPr>
        <sz val="11"/>
        <color theme="1"/>
        <rFont val="Calibri"/>
        <family val="2"/>
        <scheme val="minor"/>
      </rPr>
      <t xml:space="preserve"> : Annexe 1 PR OCC Liste pièces DDP 
+ Annexe 2 PR OCC Tableau récap DDP (= le présent document)
+ Annexe 3b PR OCC Dépenses personnel autres OS</t>
    </r>
  </si>
  <si>
    <t>Type d'amortissement</t>
  </si>
  <si>
    <t>Type amortissement</t>
  </si>
  <si>
    <t>Linéaire</t>
  </si>
  <si>
    <t>Dégressif</t>
  </si>
  <si>
    <t xml:space="preserve">Fait à : </t>
  </si>
  <si>
    <t>Certifié exact le :</t>
  </si>
  <si>
    <t>Le comptable public, ou le commissaire aux comptes (nom, qualité, cachet) :</t>
  </si>
  <si>
    <t>Versement unique</t>
  </si>
  <si>
    <t>Type paiement cofinanceur</t>
  </si>
  <si>
    <t>Acompte 3</t>
  </si>
  <si>
    <t>TYPE DE PAIEMENT</t>
  </si>
  <si>
    <t>Paiement 2</t>
  </si>
  <si>
    <t>Paiement 1</t>
  </si>
  <si>
    <t>Paiement 3</t>
  </si>
  <si>
    <t>AUTRE FINANCEUR PUBLIC</t>
  </si>
  <si>
    <t>FINANCEMENT PRIVE</t>
  </si>
  <si>
    <t xml:space="preserve">FINANCEMENT PRIVE </t>
  </si>
  <si>
    <t>RÉGION</t>
  </si>
  <si>
    <t>ÉTAT</t>
  </si>
  <si>
    <t>DÉPARTEMENT</t>
  </si>
  <si>
    <r>
      <rPr>
        <b/>
        <u/>
        <sz val="9"/>
        <color theme="3"/>
        <rFont val="Verdana"/>
        <family val="2"/>
      </rPr>
      <t xml:space="preserve">Merci de ne renseigner les cofinancements perçus que dans le cadre d'une demande de paiement de solde ou paiement unique. </t>
    </r>
    <r>
      <rPr>
        <b/>
        <sz val="9"/>
        <color theme="3"/>
        <rFont val="Verdana"/>
        <family val="2"/>
      </rPr>
      <t xml:space="preserve">
En cas de doute sur les ressources, veuillez vous réferer au plan de financement de l'annexe technique et financière de l'acte attributif de votre subvention.</t>
    </r>
  </si>
  <si>
    <r>
      <t>ÉTAT</t>
    </r>
    <r>
      <rPr>
        <sz val="9"/>
        <color theme="1"/>
        <rFont val="Verdana"/>
        <family val="2"/>
      </rPr>
      <t xml:space="preserve"> </t>
    </r>
  </si>
  <si>
    <t>Cliquez sur le symbole [+] dans la marge à gauche pour déplier les lignes et saisir le ou les paiement(s) de chaque cofinanceur</t>
  </si>
  <si>
    <t>Catégorie de dépenses</t>
  </si>
  <si>
    <t>Base de calcul</t>
  </si>
  <si>
    <t>110- Coûts indirects - taux forfaitaire max de 15% des frais de personnel directs</t>
  </si>
  <si>
    <t>Montant présenté</t>
  </si>
  <si>
    <t>Type de dépenses 
(ne pas toucher)</t>
  </si>
  <si>
    <t>Autres dépenses</t>
  </si>
  <si>
    <t>Dépenses présentées en HT ou TTC :</t>
  </si>
  <si>
    <t xml:space="preserve">TOTAL 070 - Frais de personnel directs sous forme de coûts unitaires </t>
  </si>
  <si>
    <t>070- Frais de personnel directs sous forme de coûts unitaires</t>
  </si>
  <si>
    <t>A renseigner uniquement pour les dépenses de personnel calculées par l'application d'un coût unitaire : reporter le nombre d'heures réalisées sur l'opération</t>
  </si>
  <si>
    <t>A renseigner uniquement pour les dépenses de personnel calculées par l'application d'un coût unitaire</t>
  </si>
  <si>
    <t xml:space="preserve">CHAMP OBLIGATOIRE
Nom du fichier joint à la demande =&gt; voir Annexe 1 liste pièces DDP pour consignes de nommage </t>
  </si>
  <si>
    <t>Saisie des dépenses calculées par l'application d'un taux forfaitaire</t>
  </si>
  <si>
    <t xml:space="preserve"> Merci de ne faire apparaitre que les justificatifs en lien avec les dépenses éligibles retenues dans le plan de financement conventionné 
=&gt;  En cas de doute sur les dépenses éligbles de votre opération, veuillez vous réferer à l'annexe technique et financière de l'acte attributif de votre subvention. </t>
  </si>
  <si>
    <t>CONSIGNES DE SAISIE</t>
  </si>
  <si>
    <r>
      <t xml:space="preserve">Compléter les colonnes du tableau "Autres dépenses" ci-dessous pour chaque facture ou justificatif de dépense. </t>
    </r>
    <r>
      <rPr>
        <u/>
        <sz val="9"/>
        <color theme="3"/>
        <rFont val="Verdana"/>
        <family val="2"/>
      </rPr>
      <t>Une ligne = une facture ou justificatif</t>
    </r>
  </si>
  <si>
    <t xml:space="preserve">Mode de 
présentation </t>
  </si>
  <si>
    <t>Toujours unitaire
- Ne pas toucher -</t>
  </si>
  <si>
    <t>Montant présenté (= montant éligible de la dépense)
(Colonne K - colonne L)</t>
  </si>
  <si>
    <t>Import des dépenses dans e-Synergie :</t>
  </si>
  <si>
    <r>
      <t xml:space="preserve">En premier lieu, il convient de saisir le détail de ces dépenses dans l'annexe 3a (propre aux dépenses de personnel des Objectifs spécifiques 1.1.2 et 1.1.3). 
La saisie dans ce tableau est ensuite simplifiée pour permettre l'import de ces dépenses dans e-Synergie. 
</t>
    </r>
    <r>
      <rPr>
        <u/>
        <sz val="9"/>
        <color theme="3"/>
        <rFont val="Verdana"/>
        <family val="2"/>
      </rPr>
      <t xml:space="preserve">2 cas de figure : 
</t>
    </r>
    <r>
      <rPr>
        <sz val="9"/>
        <color theme="3"/>
        <rFont val="Verdana"/>
        <family val="2"/>
      </rPr>
      <t xml:space="preserve">
</t>
    </r>
    <r>
      <rPr>
        <u/>
        <sz val="9"/>
        <color theme="3"/>
        <rFont val="Verdana"/>
        <family val="2"/>
      </rPr>
      <t>Personnels à taux variable avec coût horaire conventionné - méthode des 1720h</t>
    </r>
    <r>
      <rPr>
        <sz val="9"/>
        <color theme="3"/>
        <rFont val="Verdana"/>
        <family val="2"/>
      </rPr>
      <t xml:space="preserve"> (onglet "Taux variable" de l'annexe 3a) : Pour chaque personnel conventionné, renseigner les colonnes suivantes :
- C : Catégorie de dépenses =&gt; 070 - Frais de personnel sous forme de coûts unitaires
- D : Identifiant =&gt; n° entre crochets apparaissant dans la colonne "Libellé" du tableau des dépenses dans e-Synergie
- F : Référence de la dépense =&gt; le poste et les initiales de la personne
- L : Montant pièce comptable =&gt; montant dépense éligible du personnel (calculé en colonne 6 de l'annexe 3a - Ce montant sera automatiquement repris dans la colonne "R : Montant éligible de la dépense")
- P : Coût unitaire =&gt; le coût horaire conventionné (colonne 4 de l'onglet "Taux variable" de l'annexe 3a)
- Q : Nombre d'unités présentées" =&gt; nombre d'heures travaillées sur l'opération (colonne 5 de l'onglet "Taux variable" de l'annexe 3a)
</t>
    </r>
    <r>
      <rPr>
        <u/>
        <sz val="9"/>
        <color theme="3"/>
        <rFont val="Verdana"/>
        <family val="2"/>
      </rPr>
      <t xml:space="preserve">Personnels à taux fixe et autres situations conventionnés - </t>
    </r>
    <r>
      <rPr>
        <sz val="9"/>
        <color theme="3"/>
        <rFont val="Verdana"/>
        <family val="2"/>
      </rPr>
      <t>prise en compte</t>
    </r>
    <r>
      <rPr>
        <u/>
        <sz val="9"/>
        <color theme="3"/>
        <rFont val="Verdana"/>
        <family val="2"/>
      </rPr>
      <t xml:space="preserve"> au réel, sans coût horaire</t>
    </r>
    <r>
      <rPr>
        <sz val="9"/>
        <color theme="3"/>
        <rFont val="Verdana"/>
        <family val="2"/>
      </rPr>
      <t xml:space="preserve"> (onglets "Taux fixe" et "Autres situations" de l'annexe 3a) : ne renseigner qu'une ligne avec le montant global des dépenses de personnel. 
Renseigner uniquement les colonnes "CHAMP OBLIGATOIRE" pour permettre l'export automatique
Pour la colonne "Catégorie de dépense", sélectionner "050 - Frais de personnel directs"</t>
    </r>
  </si>
  <si>
    <t>070- DÉPENSES DE PERSONNEL (sous forme de coût unitaire)</t>
  </si>
  <si>
    <t>240- Autres dépenses</t>
  </si>
  <si>
    <t xml:space="preserve">            Cet onglet est entièrement automatisé. Il synthétise les données saisies dans les onglets "Dépenses" et "Ressources" et permet de vérifier que le plan de financement est équilibré. </t>
  </si>
  <si>
    <r>
      <t xml:space="preserve">Identifiant
</t>
    </r>
    <r>
      <rPr>
        <b/>
        <sz val="8"/>
        <color theme="0"/>
        <rFont val="Verdana"/>
        <family val="2"/>
      </rPr>
      <t xml:space="preserve">(n° du poste de dépense présent sur e-Synergie dans la colonne "Libellé" - Ex: [1] </t>
    </r>
  </si>
  <si>
    <r>
      <t xml:space="preserve">SAISIE DES AUTRES DÉPENSES
</t>
    </r>
    <r>
      <rPr>
        <b/>
        <i/>
        <sz val="9"/>
        <color theme="0"/>
        <rFont val="Verdana"/>
        <family val="2"/>
      </rPr>
      <t>Renseigner le tableau ci-dessous :</t>
    </r>
  </si>
  <si>
    <r>
      <t xml:space="preserve">Les lignes et colonnes contenues dans l'encadré rouge sont à copier-coller dans le fichier au format .csv (disponible dans le dossier de demande de paiement) pour permettre leur import dans e-Synergie =&gt; cf notice pour le dépôt de la demande de paiement sur e-Synergie. 
</t>
    </r>
    <r>
      <rPr>
        <sz val="9"/>
        <color rgb="FFFF0000"/>
        <rFont val="Verdana"/>
        <family val="2"/>
      </rPr>
      <t xml:space="preserve">ATTENTION :
</t>
    </r>
    <r>
      <rPr>
        <sz val="9"/>
        <color theme="3"/>
        <rFont val="Verdana"/>
        <family val="2"/>
      </rPr>
      <t xml:space="preserve">- il est impératif de suivre les consignes de saisie indiquées dans le tableau ligne 50 et de conserver la ligne d'en-tête du fichier .csv pour que l'import se fasse sans erreurs.
- l'importation de toutes les dépenses ne peut se faire qu'en un seul passage dans e-Synergie. Chaque importation écrase la précédente. 
Les autres colonnes du tableau ci-dessous contiennent des informations supplémentaires nécessaires à l'autorité de gestion du programme Occitanie pour l'instruction de la demande de paiement. </t>
    </r>
  </si>
  <si>
    <r>
      <t xml:space="preserve">Voir consignes directement dans la rubrique ci-dessous "Saisie des dépenses calculées par l'application d'un taux forfaitaire
</t>
    </r>
    <r>
      <rPr>
        <sz val="9"/>
        <color rgb="FFFF0000"/>
        <rFont val="Verdana"/>
        <family val="2"/>
      </rPr>
      <t>ATTENTION :</t>
    </r>
    <r>
      <rPr>
        <sz val="9"/>
        <color theme="3"/>
        <rFont val="Verdana"/>
        <family val="2"/>
      </rPr>
      <t xml:space="preserve"> ces dépenses ne peuvent être importées via le fichier .csv dans e-Synergie, il conviendra de les reporter manuellement dans l'outil</t>
    </r>
  </si>
  <si>
    <t>050- Frais de personnel directs (réels)</t>
  </si>
  <si>
    <t>TOTAL 050 - Frais de personnel directs (réels)</t>
  </si>
  <si>
    <r>
      <t>Cet onglet constitue l'</t>
    </r>
    <r>
      <rPr>
        <b/>
        <u/>
        <sz val="9"/>
        <color theme="3"/>
        <rFont val="Verdana"/>
        <family val="2"/>
      </rPr>
      <t xml:space="preserve">état récapitulatif des dépenses </t>
    </r>
    <r>
      <rPr>
        <b/>
        <sz val="9"/>
        <color theme="3"/>
        <rFont val="Verdana"/>
        <family val="2"/>
      </rPr>
      <t xml:space="preserve">(justificatif de l'acquittement) ; dans ce cas, le tableau doit être signé par le comptable public ou l'agent comptable (bénéficiaires publics) ou le commissaire aux comptes ou l'expert comptable indépendant (bénéficiaires privés) - Un encart de signature se trouve sous le tableau. 
</t>
    </r>
    <r>
      <rPr>
        <b/>
        <i/>
        <sz val="9"/>
        <color theme="3"/>
        <rFont val="Verdana"/>
        <family val="2"/>
      </rPr>
      <t xml:space="preserve">ATTENTION : les opérations dont les dépenses sont entièrement couvertes par un coût unitaire, combiné ou non à un taux forfaitaire, ne nécessitent pas de justification de l'acquittement des dépenses. 
Pour ces opérations, il n'est donc pas nécessaire de faire signer cet onglet. 
</t>
    </r>
    <r>
      <rPr>
        <b/>
        <sz val="9"/>
        <color theme="3"/>
        <rFont val="Verdana"/>
        <family val="2"/>
      </rPr>
      <t>Si besoin, pour voir le rappel du contenu des différentes catégories de dépenses : cliquer sur le symbole [+] dans la marge à gauche</t>
    </r>
  </si>
  <si>
    <r>
      <t xml:space="preserve">Saisie des dépenses de personnel des </t>
    </r>
    <r>
      <rPr>
        <b/>
        <u/>
        <sz val="9"/>
        <color theme="9"/>
        <rFont val="Verdana"/>
        <family val="2"/>
      </rPr>
      <t>Objectifs Spécifiques 1.1.2 et 1.1.3</t>
    </r>
    <r>
      <rPr>
        <b/>
        <sz val="9"/>
        <color theme="9"/>
        <rFont val="Verdana"/>
        <family val="2"/>
      </rPr>
      <t xml:space="preserve"> (cliquer sur le symbole [+] dans la marge à gauche si l'opération est concernée)</t>
    </r>
  </si>
  <si>
    <r>
      <t xml:space="preserve">Saisie des dépenses de personnel des </t>
    </r>
    <r>
      <rPr>
        <b/>
        <u/>
        <sz val="9"/>
        <color theme="9"/>
        <rFont val="Verdana"/>
        <family val="2"/>
      </rPr>
      <t>autres Objectifs Spécifiques</t>
    </r>
    <r>
      <rPr>
        <b/>
        <sz val="9"/>
        <color theme="9"/>
        <rFont val="Verdana"/>
        <family val="2"/>
      </rPr>
      <t xml:space="preserve"> (cliquer sur le symbole [+] dans la marge à gauche si l'opération est concernée)</t>
    </r>
  </si>
  <si>
    <t>Tableau à remplissage automatique synthétisant les éléments renseignés dans le cadre de la présente demande de paiement</t>
  </si>
  <si>
    <t xml:space="preserve">NB : les opérations dont les dépenses sont entièrement couvertes par un coût unitaire, combiné ou non à un taux forfaitaire, ne nécessitent pas de justification de l'acquittement des dépenses. 
Pour ces opérations, il n'est donc pas nécessaire de faire signer cet onglet. </t>
  </si>
  <si>
    <t>Cet onglet constitue l'état récapitulatif des dépenses (justificatif de l'acquittement) ; dans ce cas, le tableau doit être signé par le comptable public ou l'agent comptable (bénéficiaires publics) ou le commissaire aux comptes ou l'expert comptable indépendant (bénéficiaires privés)</t>
  </si>
  <si>
    <t>Montant de la facture non utilisé pour la réalisation du projet
Si non concerné : indiquer "0"</t>
  </si>
  <si>
    <t>Saisir sous le format "[x]" qui se rapporte au numéro du poste de dépense présent sur e-Synergie dans la colonne "Libellé" (Ex: [1])
(champ obligatoire en cas d'import)</t>
  </si>
  <si>
    <t>Tableau à renseigner concernant le montant UE sollicité dans le cadre de cette demande de paiement et, pour une demande de solde ou une demande de paiement unique, les éventuels cofinancements perçus.
Constitue l'état récapitulatif des ressources - Doit être signé par le comptable public ou l'agent comptable (bénéficiaires publics) ou le commissaire aux comptes ou l'expert comptable indépendant (bénéficiaires privés) - Voir encart signature sous le tableau</t>
  </si>
  <si>
    <t>Tableau à renseigner pour toutes les dépenses de l'opération, y compris les dépenses prises en compte via l'application d'un taux forfaitaire et les dépenses de personnel. Permet l'import des dépenses dans e-Synergie
Constitue l'état récapitulatif des dépenses (justificatif de l'acquittement) le cas échéant ; dans ce cas, le tableau doit être signé par le comptable public ou l'agent comptable (bénéficiaires publics) ou le commissaire aux comptes ou l'expert comptable indépendant (bénéficiaires privés) - Voir encart signature sous le tableau</t>
  </si>
  <si>
    <t>1 - Création et amélioration des infrastructures de recherche et d'innovation</t>
  </si>
  <si>
    <t>2 - Accompagnement des projets innovants d'entreprises et de créateurs</t>
  </si>
  <si>
    <t>3 - Renforcer les collaborations entre laboratoires et entreprises</t>
  </si>
  <si>
    <t>4 - Renforcer le potentiel humain par et pour la recherche</t>
  </si>
  <si>
    <t>1 - Réaliser les travaux permettant de réduire les inondations</t>
  </si>
  <si>
    <t>3 - Préparer la recomposition spatiale et mettre en place un outil d'aide à la décision</t>
  </si>
  <si>
    <t>1 - Soutenir les actions de remobilisation "nouvelle chance" (28+2 / ER2C + ETRE)</t>
  </si>
  <si>
    <t>2 - Développer les outils de gestion des risques et les programmes qui visent à réduire la vulnérabilité et augmenter la culture du risque</t>
  </si>
  <si>
    <t>5 - Préserver et restaurer les milieux et espèces aquatiques de la Garonne et ses affluents</t>
  </si>
  <si>
    <t>1 - Développer des solutions de mobilités urbaines douces y compris des infrastructures et équipements spécifiques et/ou intégrés dans les projets de Pôles d'échanges multimodaux</t>
  </si>
  <si>
    <t>2 - Développer un outil de diagnostic sur l’emploi et la formation en Occitanie et communiquer sur l’offre de formation existante + SPRO</t>
  </si>
  <si>
    <t xml:space="preserve">En cas de doute sur le plan de financement conventionné (dépenses éligibles, ressources, options de coûts simplifiés applicables...), veuillez vous référer à l'annexe technique et financière de l'acte attributif de votre subvention. 
Par ailleurs, merci de signaler à votre service instructeur toute modification survenue depuis le conventionnement. </t>
  </si>
  <si>
    <r>
      <t xml:space="preserve">Tableau récapitulatif de la demande de paiement
RESSOURCES
</t>
    </r>
    <r>
      <rPr>
        <b/>
        <sz val="12"/>
        <color theme="8" tint="-0.499984740745262"/>
        <rFont val="Verdana"/>
        <family val="2"/>
      </rPr>
      <t>Programme Régional Occitanie FEDER-FSE+ 2021-2027</t>
    </r>
  </si>
  <si>
    <r>
      <t xml:space="preserve">
Tableau récapitulatif de la demande de paiement
DÉTAIL DES AMORTISSEMENTS
(</t>
    </r>
    <r>
      <rPr>
        <b/>
        <i/>
        <sz val="16"/>
        <color theme="8" tint="-0.499984740745262"/>
        <rFont val="Verdana"/>
        <family val="2"/>
      </rPr>
      <t xml:space="preserve">Opérations FEDER uniquement)
</t>
    </r>
    <r>
      <rPr>
        <b/>
        <i/>
        <sz val="12"/>
        <color theme="8" tint="-0.499984740745262"/>
        <rFont val="Verdana"/>
        <family val="2"/>
      </rPr>
      <t>Programme Régional Occitanie FEDER-FSE+ 2021-2027</t>
    </r>
  </si>
  <si>
    <r>
      <t xml:space="preserve">
Tableau récapitulatif de la demande de paiement
SYNTHÈSE DES DÉPENSES ET DES RESSOURCES
</t>
    </r>
    <r>
      <rPr>
        <b/>
        <sz val="12"/>
        <color theme="8" tint="-0.499984740745262"/>
        <rFont val="Verdana"/>
        <family val="2"/>
      </rPr>
      <t>Programme Régional Occitanie FEDER-FSE+ 2021-2027</t>
    </r>
    <r>
      <rPr>
        <b/>
        <sz val="16"/>
        <color theme="8" tint="-0.499984740745262"/>
        <rFont val="Verdana"/>
        <family val="2"/>
      </rPr>
      <t xml:space="preserve">
</t>
    </r>
  </si>
  <si>
    <t>UNI</t>
  </si>
  <si>
    <t xml:space="preserve">Certifié exact le : </t>
  </si>
  <si>
    <t>Ces cellules ne doivent pas être renseignées</t>
  </si>
  <si>
    <t>[+]</t>
  </si>
  <si>
    <t xml:space="preserve">Dans les onglets "Dépenses" et "Ressources", des symboles [+] apparaissent dans la marge grisée à gauche (marge où sont inscrits les numéros des lignes du fichier). Ces symboles servent à masquer certaines lignes afin de ne pas alourdir le document. Il faut cliquer sur ces symboles pour faire réapparaitre les lignes. </t>
  </si>
  <si>
    <t>SAISIE DES DÉPENSES CALCULÉES PAR L'APPLICATION D'UN TAUX FORFAITAIRE, le cas échéant</t>
  </si>
  <si>
    <r>
      <t>Si l'opération est concernée par l'application d'un taux forfaitaire, s</t>
    </r>
    <r>
      <rPr>
        <b/>
        <i/>
        <sz val="9"/>
        <color theme="9"/>
        <rFont val="Verdana"/>
        <family val="2"/>
      </rPr>
      <t xml:space="preserve">électionner le taux forfaitaire conventionné dans la colonne "catégorie de dépenses ", renseigner la colonne "Identifiant" ; les colonnes "base de calcul" et "montant présenté" se renseigneront automatiquement en fonction des autres dépenses qui seront saisies dans le tableau "Autres dépenses". </t>
    </r>
  </si>
  <si>
    <t>Avance</t>
  </si>
  <si>
    <r>
      <t xml:space="preserve">Descriptif des postes de dépenses
</t>
    </r>
    <r>
      <rPr>
        <i/>
        <sz val="11"/>
        <color theme="0"/>
        <rFont val="Verdana"/>
        <family val="2"/>
      </rPr>
      <t>(saisir une ligne par dépense)</t>
    </r>
  </si>
  <si>
    <r>
      <t xml:space="preserve">Catégorie de dépense
</t>
    </r>
    <r>
      <rPr>
        <b/>
        <i/>
        <sz val="11"/>
        <color theme="0"/>
        <rFont val="Verdana"/>
        <family val="2"/>
      </rPr>
      <t>CHAMP OBLIGATOIRE</t>
    </r>
  </si>
  <si>
    <t>Rédaction libre
Exemple : acquisitions foncières, construction, équipements, études et expertises, publications, achats et fournitures, consultants, etc.</t>
  </si>
  <si>
    <t>CHAMP OBLIGATOIRE
(sauf pour les dépenses de personnel calculées par l'application d'un coût unitaire)
Montant total de la facture présentée</t>
  </si>
  <si>
    <r>
      <t xml:space="preserve">Le détail de ces dépenses est à saisir dans l'annexe 3b (Propre aux dépenses de personnel des autres Objectifs Spécifiques)
Ici : </t>
    </r>
    <r>
      <rPr>
        <u/>
        <sz val="9"/>
        <color theme="3"/>
        <rFont val="Verdana"/>
        <family val="2"/>
      </rPr>
      <t>ne renseigner qu'une ligne avec le montant global des dépenses de personnel</t>
    </r>
    <r>
      <rPr>
        <sz val="9"/>
        <color theme="3"/>
        <rFont val="Verdana"/>
        <family val="2"/>
      </rPr>
      <t>. Renseigner seulement les colonnes suivantes :
- C : Catégorie de dépenses =&gt; 070 - Frais de personnel sous forme de coûts unitaires
- D : Identifiant =&gt; n° entre crochets apparaissant dans la colonne "Libellé" du tableau des dépenses dans e-Synergie
- F : Référence de la dépense =&gt; Par exemple "Coût unitaire Dépenses de personnel inscrit dans le Programme Occitanie"
- L : Montant pièce comptable =&gt; montant dépense éligible totale, calculé dans l'annexe 3b (onglet "Coût horaire unitaire", cellule HI101)  - sera automatiquement repris dans la colonne "R : Montant éligible de la dépense")
- P : Coût unitaire =&gt; coût unitaire figurant dans l'annexe 3b</t>
    </r>
    <r>
      <rPr>
        <sz val="9"/>
        <color rgb="FFFF0000"/>
        <rFont val="Verdana"/>
        <family val="2"/>
      </rPr>
      <t xml:space="preserve"> ATTENTION : une annexe 3b pour les opérations programmées jusqu'en 2024, une annexe 3b pour les opérations programmées à partir de janvier 2025</t>
    </r>
    <r>
      <rPr>
        <sz val="9"/>
        <color theme="3"/>
        <rFont val="Verdana"/>
        <family val="2"/>
      </rPr>
      <t xml:space="preserve">
- Q : Nombre d'unités présentées" =&gt; nombre d'heures total, calculé dans l'annexe 3b (Onglet "Coût horaire unitaire", cellule G101)</t>
    </r>
  </si>
  <si>
    <t>V4 du 18/11/2024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</si>
</sst>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 #,##0.00\ &quot;€&quot;_-;\-* #,##0.00\ &quot;€&quot;_-;_-* &quot;-&quot;??\ &quot;€&quot;_-;_-@_-"/>
    <numFmt numFmtId="43" formatCode="_-* #,##0.00_-;\-* #,##0.00_-;_-* &quot;-&quot;??_-;_-@_-"/>
    <numFmt numFmtId="164" formatCode="_-* #,##0.00\ _€_-;\-* #,##0.00\ _€_-;_-* &quot;-&quot;??\ _€_-;_-@_-"/>
    <numFmt numFmtId="165" formatCode="#,##0.00\ &quot;€&quot;"/>
    <numFmt numFmtId="166" formatCode="_-* #,##0.00_ _€_-;\-* #,##0.00_ _€_-;_-* &quot;-&quot;??_ _€_-;_-@_-"/>
    <numFmt numFmtId="167" formatCode="0.0%"/>
    <numFmt numFmtId="168" formatCode="dd/mm/yy;@"/>
    <numFmt numFmtId="169" formatCode="_-* #,##0.000_-;\-* #,##0.000_-;_-* &quot;-&quot;??_-;_-@_-"/>
  </numFmts>
  <fonts count="66" x14ac:knownFonts="1">
    <font>
      <sz val="11"/>
      <color theme="1"/>
      <name val="Calibri"/>
      <family val="2"/>
      <scheme val="minor"/>
    </font>
    <font>
      <sz val="10"/>
      <name val="Arial"/>
      <family val="2"/>
    </font>
    <font>
      <sz val="11"/>
      <color indexed="8"/>
      <name val="Calibri"/>
      <family val="2"/>
    </font>
    <font>
      <sz val="11"/>
      <color theme="1"/>
      <name val="Calibri"/>
      <family val="2"/>
      <scheme val="minor"/>
    </font>
    <font>
      <sz val="11"/>
      <color theme="0"/>
      <name val="Calibri"/>
      <family val="2"/>
      <scheme val="minor"/>
    </font>
    <font>
      <sz val="11"/>
      <color theme="1"/>
      <name val="Verdana"/>
      <family val="2"/>
    </font>
    <font>
      <b/>
      <sz val="16"/>
      <color theme="8" tint="-0.499984740745262"/>
      <name val="Verdana"/>
      <family val="2"/>
    </font>
    <font>
      <b/>
      <sz val="10"/>
      <color theme="4" tint="-0.499984740745262"/>
      <name val="Verdana"/>
      <family val="2"/>
    </font>
    <font>
      <b/>
      <sz val="11"/>
      <color theme="4" tint="-0.499984740745262"/>
      <name val="Verdana"/>
      <family val="2"/>
    </font>
    <font>
      <sz val="10"/>
      <color theme="4" tint="-0.499984740745262"/>
      <name val="Verdana"/>
      <family val="2"/>
    </font>
    <font>
      <sz val="10"/>
      <color theme="1"/>
      <name val="Verdana"/>
      <family val="2"/>
    </font>
    <font>
      <b/>
      <sz val="10"/>
      <color theme="0"/>
      <name val="Verdana"/>
      <family val="2"/>
    </font>
    <font>
      <b/>
      <sz val="12"/>
      <color theme="8" tint="-0.499984740745262"/>
      <name val="Verdana"/>
      <family val="2"/>
    </font>
    <font>
      <b/>
      <u/>
      <sz val="10"/>
      <color theme="4" tint="-0.499984740745262"/>
      <name val="Verdana"/>
      <family val="2"/>
    </font>
    <font>
      <b/>
      <sz val="10"/>
      <color theme="1"/>
      <name val="Verdana"/>
      <family val="2"/>
    </font>
    <font>
      <b/>
      <sz val="10"/>
      <color theme="3"/>
      <name val="Verdana"/>
      <family val="2"/>
    </font>
    <font>
      <sz val="9"/>
      <color theme="1"/>
      <name val="Verdana"/>
      <family val="2"/>
    </font>
    <font>
      <b/>
      <sz val="9"/>
      <color theme="1"/>
      <name val="Verdana"/>
      <family val="2"/>
    </font>
    <font>
      <i/>
      <sz val="9"/>
      <color theme="1"/>
      <name val="Verdana"/>
      <family val="2"/>
    </font>
    <font>
      <b/>
      <sz val="9"/>
      <color theme="0"/>
      <name val="Verdana"/>
      <family val="2"/>
    </font>
    <font>
      <b/>
      <sz val="9"/>
      <color theme="3"/>
      <name val="Verdana"/>
      <family val="2"/>
    </font>
    <font>
      <b/>
      <sz val="9"/>
      <color theme="8" tint="-0.499984740745262"/>
      <name val="Verdana"/>
      <family val="2"/>
    </font>
    <font>
      <b/>
      <sz val="9"/>
      <color rgb="FF000000"/>
      <name val="Verdana"/>
      <family val="2"/>
    </font>
    <font>
      <b/>
      <sz val="10"/>
      <color theme="5"/>
      <name val="Verdana"/>
      <family val="2"/>
    </font>
    <font>
      <b/>
      <sz val="11"/>
      <color theme="0"/>
      <name val="Verdana"/>
      <family val="2"/>
    </font>
    <font>
      <u/>
      <sz val="10"/>
      <color theme="4" tint="-0.499984740745262"/>
      <name val="Verdana"/>
      <family val="2"/>
    </font>
    <font>
      <u/>
      <sz val="10"/>
      <color theme="1"/>
      <name val="Verdana"/>
      <family val="2"/>
    </font>
    <font>
      <b/>
      <sz val="9"/>
      <name val="Verdana"/>
      <family val="2"/>
    </font>
    <font>
      <i/>
      <sz val="10"/>
      <color theme="1"/>
      <name val="Verdana"/>
      <family val="2"/>
    </font>
    <font>
      <sz val="9"/>
      <color theme="3"/>
      <name val="Verdana"/>
      <family val="2"/>
    </font>
    <font>
      <u/>
      <sz val="9"/>
      <color theme="3"/>
      <name val="Verdana"/>
      <family val="2"/>
    </font>
    <font>
      <b/>
      <sz val="9"/>
      <color rgb="FF002060"/>
      <name val="Verdana"/>
      <family val="2"/>
    </font>
    <font>
      <sz val="11"/>
      <color theme="3" tint="-0.249977111117893"/>
      <name val="Calibri"/>
      <family val="2"/>
      <scheme val="minor"/>
    </font>
    <font>
      <sz val="11"/>
      <color theme="9" tint="-0.499984740745262"/>
      <name val="Calibri"/>
      <family val="2"/>
      <scheme val="minor"/>
    </font>
    <font>
      <sz val="11"/>
      <color rgb="FF002060"/>
      <name val="Calibri"/>
      <family val="2"/>
      <scheme val="minor"/>
    </font>
    <font>
      <sz val="10"/>
      <color rgb="FF002060"/>
      <name val="Verdana"/>
      <family val="2"/>
    </font>
    <font>
      <sz val="11"/>
      <color theme="4" tint="-0.499984740745262"/>
      <name val="Calibri"/>
      <family val="2"/>
      <scheme val="minor"/>
    </font>
    <font>
      <sz val="9"/>
      <color theme="4" tint="-0.499984740745262"/>
      <name val="Verdana"/>
      <family val="2"/>
    </font>
    <font>
      <b/>
      <i/>
      <sz val="16"/>
      <color theme="8" tint="-0.499984740745262"/>
      <name val="Verdana"/>
      <family val="2"/>
    </font>
    <font>
      <i/>
      <sz val="10"/>
      <color theme="0"/>
      <name val="Verdana"/>
      <family val="2"/>
    </font>
    <font>
      <b/>
      <sz val="11"/>
      <name val="Verdana"/>
      <family val="2"/>
    </font>
    <font>
      <b/>
      <sz val="10"/>
      <color theme="9" tint="-0.499984740745262"/>
      <name val="Verdana"/>
      <family val="2"/>
    </font>
    <font>
      <b/>
      <i/>
      <sz val="9"/>
      <color theme="0"/>
      <name val="Verdana"/>
      <family val="2"/>
    </font>
    <font>
      <b/>
      <i/>
      <sz val="12"/>
      <color theme="8" tint="-0.499984740745262"/>
      <name val="Verdana"/>
      <family val="2"/>
    </font>
    <font>
      <b/>
      <u/>
      <sz val="9"/>
      <color theme="3"/>
      <name val="Verdana"/>
      <family val="2"/>
    </font>
    <font>
      <b/>
      <sz val="10"/>
      <color theme="9"/>
      <name val="Verdana"/>
      <family val="2"/>
    </font>
    <font>
      <b/>
      <sz val="11"/>
      <color theme="3"/>
      <name val="Verdana"/>
      <family val="2"/>
    </font>
    <font>
      <b/>
      <sz val="11"/>
      <color theme="1"/>
      <name val="Calibri"/>
      <family val="2"/>
      <scheme val="minor"/>
    </font>
    <font>
      <b/>
      <sz val="9"/>
      <color rgb="FFFF0000"/>
      <name val="Verdana"/>
      <family val="2"/>
    </font>
    <font>
      <sz val="8"/>
      <name val="Calibri"/>
      <family val="2"/>
      <scheme val="minor"/>
    </font>
    <font>
      <b/>
      <sz val="11"/>
      <color theme="3" tint="-0.249977111117893"/>
      <name val="Verdana"/>
      <family val="2"/>
    </font>
    <font>
      <b/>
      <sz val="11"/>
      <color theme="3" tint="-0.249977111117893"/>
      <name val="Calibri"/>
      <family val="2"/>
      <scheme val="minor"/>
    </font>
    <font>
      <sz val="9"/>
      <color rgb="FFFF0000"/>
      <name val="Verdana"/>
      <family val="2"/>
    </font>
    <font>
      <b/>
      <sz val="9"/>
      <color theme="9"/>
      <name val="Verdana"/>
      <family val="2"/>
    </font>
    <font>
      <b/>
      <sz val="12"/>
      <color theme="9"/>
      <name val="Verdana"/>
      <family val="2"/>
    </font>
    <font>
      <b/>
      <sz val="8"/>
      <color theme="0"/>
      <name val="Verdana"/>
      <family val="2"/>
    </font>
    <font>
      <b/>
      <i/>
      <sz val="9"/>
      <color theme="9"/>
      <name val="Verdana"/>
      <family val="2"/>
    </font>
    <font>
      <b/>
      <i/>
      <sz val="9"/>
      <color theme="3"/>
      <name val="Verdana"/>
      <family val="2"/>
    </font>
    <font>
      <b/>
      <u/>
      <sz val="9"/>
      <color theme="9"/>
      <name val="Verdana"/>
      <family val="2"/>
    </font>
    <font>
      <sz val="11"/>
      <name val="Calibri"/>
      <family val="2"/>
      <scheme val="minor"/>
    </font>
    <font>
      <sz val="10"/>
      <color theme="3" tint="-0.249977111117893"/>
      <name val="Verdana"/>
      <family val="2"/>
    </font>
    <font>
      <sz val="16"/>
      <color theme="3" tint="-0.249977111117893"/>
      <name val="Verdana"/>
      <family val="2"/>
    </font>
    <font>
      <i/>
      <sz val="11"/>
      <color theme="0"/>
      <name val="Verdana"/>
      <family val="2"/>
    </font>
    <font>
      <b/>
      <i/>
      <sz val="11"/>
      <color theme="0"/>
      <name val="Verdana"/>
      <family val="2"/>
    </font>
    <font>
      <b/>
      <i/>
      <sz val="11"/>
      <color theme="3" tint="-0.249977111117893"/>
      <name val="Verdana"/>
      <family val="2"/>
    </font>
    <font>
      <sz val="11"/>
      <color theme="0"/>
      <name val="Verdana"/>
      <family val="2"/>
    </font>
  </fonts>
  <fills count="34">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theme="4" tint="-0.499984740745262"/>
        <bgColor indexed="64"/>
      </patternFill>
    </fill>
    <fill>
      <patternFill patternType="solid">
        <fgColor theme="3"/>
        <bgColor indexed="64"/>
      </patternFill>
    </fill>
    <fill>
      <patternFill patternType="solid">
        <fgColor theme="0" tint="-0.34998626667073579"/>
        <bgColor indexed="64"/>
      </patternFill>
    </fill>
    <fill>
      <patternFill patternType="solid">
        <fgColor theme="4"/>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3" tint="0.39997558519241921"/>
        <bgColor indexed="64"/>
      </patternFill>
    </fill>
    <fill>
      <patternFill patternType="solid">
        <fgColor theme="3" tint="0.79998168889431442"/>
        <bgColor indexed="64"/>
      </patternFill>
    </fill>
    <fill>
      <patternFill patternType="solid">
        <fgColor theme="6"/>
        <bgColor indexed="64"/>
      </patternFill>
    </fill>
    <fill>
      <patternFill patternType="solid">
        <fgColor theme="6" tint="0.59999389629810485"/>
        <bgColor indexed="64"/>
      </patternFill>
    </fill>
    <fill>
      <patternFill patternType="solid">
        <fgColor theme="5"/>
        <bgColor indexed="64"/>
      </patternFill>
    </fill>
    <fill>
      <patternFill patternType="solid">
        <fgColor theme="9"/>
        <bgColor indexed="64"/>
      </patternFill>
    </fill>
    <fill>
      <patternFill patternType="solid">
        <fgColor theme="7"/>
        <bgColor indexed="64"/>
      </patternFill>
    </fill>
    <fill>
      <patternFill patternType="solid">
        <fgColor rgb="FFFFFF00"/>
        <bgColor indexed="64"/>
      </patternFill>
    </fill>
    <fill>
      <patternFill patternType="solid">
        <fgColor rgb="FFFFFF99"/>
        <bgColor indexed="64"/>
      </patternFill>
    </fill>
    <fill>
      <patternFill patternType="solid">
        <fgColor theme="5" tint="0.79998168889431442"/>
        <bgColor indexed="64"/>
      </patternFill>
    </fill>
    <fill>
      <patternFill patternType="solid">
        <fgColor theme="8"/>
        <bgColor indexed="64"/>
      </patternFill>
    </fill>
    <fill>
      <patternFill patternType="solid">
        <fgColor theme="8" tint="0.39997558519241921"/>
        <bgColor indexed="64"/>
      </patternFill>
    </fill>
    <fill>
      <patternFill patternType="solid">
        <fgColor theme="9" tint="0.79998168889431442"/>
        <bgColor indexed="64"/>
      </patternFill>
    </fill>
    <fill>
      <patternFill patternType="solid">
        <fgColor theme="6" tint="-0.249977111117893"/>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theme="2" tint="-0.249977111117893"/>
        <bgColor indexed="64"/>
      </patternFill>
    </fill>
    <fill>
      <patternFill patternType="solid">
        <fgColor theme="5" tint="-0.249977111117893"/>
        <bgColor indexed="64"/>
      </patternFill>
    </fill>
    <fill>
      <patternFill patternType="solid">
        <fgColor theme="5" tint="0.39997558519241921"/>
        <bgColor indexed="64"/>
      </patternFill>
    </fill>
    <fill>
      <patternFill patternType="solid">
        <fgColor theme="0" tint="-0.499984740745262"/>
        <bgColor indexed="64"/>
      </patternFill>
    </fill>
    <fill>
      <patternFill patternType="solid">
        <fgColor theme="4" tint="0.59996337778862885"/>
        <bgColor indexed="64"/>
      </patternFill>
    </fill>
  </fills>
  <borders count="22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ck">
        <color theme="8" tint="-0.499984740745262"/>
      </left>
      <right/>
      <top style="thick">
        <color theme="8" tint="-0.499984740745262"/>
      </top>
      <bottom/>
      <diagonal/>
    </border>
    <border>
      <left/>
      <right/>
      <top style="thick">
        <color theme="8" tint="-0.499984740745262"/>
      </top>
      <bottom/>
      <diagonal/>
    </border>
    <border>
      <left/>
      <right style="thick">
        <color theme="8" tint="-0.499984740745262"/>
      </right>
      <top style="thick">
        <color theme="8" tint="-0.499984740745262"/>
      </top>
      <bottom/>
      <diagonal/>
    </border>
    <border>
      <left style="thick">
        <color theme="8" tint="-0.499984740745262"/>
      </left>
      <right/>
      <top/>
      <bottom style="thick">
        <color theme="8" tint="-0.499984740745262"/>
      </bottom>
      <diagonal/>
    </border>
    <border>
      <left/>
      <right/>
      <top/>
      <bottom style="thick">
        <color theme="8" tint="-0.499984740745262"/>
      </bottom>
      <diagonal/>
    </border>
    <border>
      <left/>
      <right style="thick">
        <color theme="8" tint="-0.499984740745262"/>
      </right>
      <top/>
      <bottom style="thick">
        <color theme="8" tint="-0.499984740745262"/>
      </bottom>
      <diagonal/>
    </border>
    <border>
      <left style="medium">
        <color theme="3"/>
      </left>
      <right style="thin">
        <color theme="3"/>
      </right>
      <top style="medium">
        <color theme="3"/>
      </top>
      <bottom style="medium">
        <color theme="3"/>
      </bottom>
      <diagonal/>
    </border>
    <border>
      <left/>
      <right style="medium">
        <color theme="3"/>
      </right>
      <top style="thin">
        <color theme="3"/>
      </top>
      <bottom style="thin">
        <color theme="3"/>
      </bottom>
      <diagonal/>
    </border>
    <border>
      <left/>
      <right/>
      <top style="medium">
        <color theme="3"/>
      </top>
      <bottom style="medium">
        <color theme="3"/>
      </bottom>
      <diagonal/>
    </border>
    <border>
      <left style="medium">
        <color theme="3"/>
      </left>
      <right style="thin">
        <color theme="3"/>
      </right>
      <top style="thin">
        <color theme="3"/>
      </top>
      <bottom style="thin">
        <color theme="3"/>
      </bottom>
      <diagonal/>
    </border>
    <border>
      <left style="medium">
        <color theme="3"/>
      </left>
      <right style="thin">
        <color theme="3"/>
      </right>
      <top/>
      <bottom/>
      <diagonal/>
    </border>
    <border>
      <left/>
      <right style="medium">
        <color theme="3"/>
      </right>
      <top style="medium">
        <color theme="3"/>
      </top>
      <bottom style="medium">
        <color theme="3"/>
      </bottom>
      <diagonal/>
    </border>
    <border>
      <left/>
      <right style="medium">
        <color theme="3"/>
      </right>
      <top style="thin">
        <color indexed="64"/>
      </top>
      <bottom/>
      <diagonal/>
    </border>
    <border>
      <left/>
      <right style="medium">
        <color theme="3"/>
      </right>
      <top/>
      <bottom/>
      <diagonal/>
    </border>
    <border>
      <left style="medium">
        <color theme="3"/>
      </left>
      <right style="thin">
        <color theme="3"/>
      </right>
      <top style="thin">
        <color indexed="64"/>
      </top>
      <bottom/>
      <diagonal/>
    </border>
    <border>
      <left style="medium">
        <color theme="9"/>
      </left>
      <right/>
      <top style="medium">
        <color theme="9"/>
      </top>
      <bottom style="medium">
        <color theme="9"/>
      </bottom>
      <diagonal/>
    </border>
    <border>
      <left/>
      <right/>
      <top style="medium">
        <color theme="9"/>
      </top>
      <bottom style="medium">
        <color theme="9"/>
      </bottom>
      <diagonal/>
    </border>
    <border>
      <left/>
      <right style="medium">
        <color theme="9"/>
      </right>
      <top style="medium">
        <color theme="9"/>
      </top>
      <bottom style="medium">
        <color theme="9"/>
      </bottom>
      <diagonal/>
    </border>
    <border>
      <left style="medium">
        <color theme="3"/>
      </left>
      <right style="thin">
        <color theme="3"/>
      </right>
      <top style="medium">
        <color theme="3"/>
      </top>
      <bottom style="thin">
        <color theme="3"/>
      </bottom>
      <diagonal/>
    </border>
    <border>
      <left style="thin">
        <color theme="3"/>
      </left>
      <right style="thin">
        <color theme="3"/>
      </right>
      <top style="medium">
        <color theme="3"/>
      </top>
      <bottom style="medium">
        <color theme="3"/>
      </bottom>
      <diagonal/>
    </border>
    <border>
      <left style="thin">
        <color theme="3"/>
      </left>
      <right style="thin">
        <color theme="3"/>
      </right>
      <top/>
      <bottom/>
      <diagonal/>
    </border>
    <border>
      <left style="thin">
        <color theme="3"/>
      </left>
      <right style="thin">
        <color theme="3"/>
      </right>
      <top style="thin">
        <color theme="3"/>
      </top>
      <bottom style="thin">
        <color theme="3"/>
      </bottom>
      <diagonal/>
    </border>
    <border>
      <left style="thin">
        <color theme="3"/>
      </left>
      <right style="thin">
        <color theme="3"/>
      </right>
      <top style="medium">
        <color theme="3"/>
      </top>
      <bottom style="thin">
        <color theme="3"/>
      </bottom>
      <diagonal/>
    </border>
    <border>
      <left/>
      <right style="medium">
        <color theme="3"/>
      </right>
      <top style="medium">
        <color theme="3"/>
      </top>
      <bottom style="thin">
        <color theme="3"/>
      </bottom>
      <diagonal/>
    </border>
    <border>
      <left style="medium">
        <color theme="3"/>
      </left>
      <right/>
      <top style="medium">
        <color theme="3"/>
      </top>
      <bottom style="medium">
        <color theme="3"/>
      </bottom>
      <diagonal/>
    </border>
    <border>
      <left style="thin">
        <color theme="3"/>
      </left>
      <right style="thin">
        <color theme="3"/>
      </right>
      <top style="thin">
        <color theme="3"/>
      </top>
      <bottom/>
      <diagonal/>
    </border>
    <border>
      <left style="thin">
        <color theme="3"/>
      </left>
      <right style="thin">
        <color theme="3"/>
      </right>
      <top/>
      <bottom style="hair">
        <color theme="0" tint="-0.499984740745262"/>
      </bottom>
      <diagonal/>
    </border>
    <border>
      <left style="thin">
        <color theme="3"/>
      </left>
      <right style="thin">
        <color theme="3"/>
      </right>
      <top/>
      <bottom style="medium">
        <color theme="3"/>
      </bottom>
      <diagonal/>
    </border>
    <border>
      <left style="thin">
        <color theme="3"/>
      </left>
      <right/>
      <top style="thin">
        <color theme="3"/>
      </top>
      <bottom style="thin">
        <color theme="3"/>
      </bottom>
      <diagonal/>
    </border>
    <border>
      <left/>
      <right style="thin">
        <color theme="3"/>
      </right>
      <top style="thin">
        <color theme="3"/>
      </top>
      <bottom style="thin">
        <color theme="3"/>
      </bottom>
      <diagonal/>
    </border>
    <border>
      <left/>
      <right/>
      <top style="thin">
        <color theme="3"/>
      </top>
      <bottom style="thin">
        <color theme="3"/>
      </bottom>
      <diagonal/>
    </border>
    <border>
      <left style="thin">
        <color theme="3"/>
      </left>
      <right/>
      <top style="medium">
        <color theme="3"/>
      </top>
      <bottom style="thin">
        <color theme="3"/>
      </bottom>
      <diagonal/>
    </border>
    <border>
      <left/>
      <right style="medium">
        <color theme="3"/>
      </right>
      <top style="thin">
        <color theme="3"/>
      </top>
      <bottom style="medium">
        <color theme="3"/>
      </bottom>
      <diagonal/>
    </border>
    <border>
      <left style="thick">
        <color theme="8" tint="-0.499984740745262"/>
      </left>
      <right/>
      <top/>
      <bottom/>
      <diagonal/>
    </border>
    <border>
      <left style="thin">
        <color theme="3"/>
      </left>
      <right style="thin">
        <color theme="3"/>
      </right>
      <top style="hair">
        <color theme="0" tint="-0.499984740745262"/>
      </top>
      <bottom style="medium">
        <color theme="3"/>
      </bottom>
      <diagonal/>
    </border>
    <border>
      <left/>
      <right style="thin">
        <color theme="3"/>
      </right>
      <top style="medium">
        <color theme="3"/>
      </top>
      <bottom style="medium">
        <color theme="3"/>
      </bottom>
      <diagonal/>
    </border>
    <border>
      <left/>
      <right style="thin">
        <color theme="3"/>
      </right>
      <top/>
      <bottom style="hair">
        <color theme="0" tint="-0.499984740745262"/>
      </bottom>
      <diagonal/>
    </border>
    <border>
      <left/>
      <right style="thin">
        <color theme="3"/>
      </right>
      <top style="hair">
        <color theme="0" tint="-0.499984740745262"/>
      </top>
      <bottom style="hair">
        <color theme="0" tint="-0.499984740745262"/>
      </bottom>
      <diagonal/>
    </border>
    <border>
      <left/>
      <right style="thin">
        <color theme="3"/>
      </right>
      <top style="hair">
        <color theme="0" tint="-0.499984740745262"/>
      </top>
      <bottom/>
      <diagonal/>
    </border>
    <border>
      <left/>
      <right style="thin">
        <color theme="3"/>
      </right>
      <top/>
      <bottom/>
      <diagonal/>
    </border>
    <border>
      <left style="medium">
        <color theme="3"/>
      </left>
      <right style="thin">
        <color theme="3"/>
      </right>
      <top/>
      <bottom style="thin">
        <color indexed="64"/>
      </bottom>
      <diagonal/>
    </border>
    <border>
      <left style="medium">
        <color theme="3"/>
      </left>
      <right/>
      <top style="medium">
        <color theme="3"/>
      </top>
      <bottom style="thin">
        <color theme="3"/>
      </bottom>
      <diagonal/>
    </border>
    <border>
      <left style="medium">
        <color theme="3"/>
      </left>
      <right/>
      <top style="thin">
        <color theme="3"/>
      </top>
      <bottom style="thin">
        <color theme="3"/>
      </bottom>
      <diagonal/>
    </border>
    <border>
      <left style="medium">
        <color theme="3"/>
      </left>
      <right style="thin">
        <color theme="3"/>
      </right>
      <top/>
      <bottom style="thin">
        <color theme="3"/>
      </bottom>
      <diagonal/>
    </border>
    <border>
      <left style="thin">
        <color theme="3"/>
      </left>
      <right style="thin">
        <color theme="3"/>
      </right>
      <top/>
      <bottom style="thin">
        <color theme="3"/>
      </bottom>
      <diagonal/>
    </border>
    <border>
      <left/>
      <right style="medium">
        <color theme="3"/>
      </right>
      <top/>
      <bottom style="thin">
        <color theme="3"/>
      </bottom>
      <diagonal/>
    </border>
    <border>
      <left style="medium">
        <color theme="3"/>
      </left>
      <right/>
      <top/>
      <bottom/>
      <diagonal/>
    </border>
    <border>
      <left style="thin">
        <color indexed="64"/>
      </left>
      <right/>
      <top style="thin">
        <color indexed="64"/>
      </top>
      <bottom/>
      <diagonal/>
    </border>
    <border>
      <left style="medium">
        <color theme="3"/>
      </left>
      <right/>
      <top style="medium">
        <color theme="3"/>
      </top>
      <bottom/>
      <diagonal/>
    </border>
    <border>
      <left/>
      <right/>
      <top style="medium">
        <color theme="3"/>
      </top>
      <bottom/>
      <diagonal/>
    </border>
    <border>
      <left style="medium">
        <color theme="3"/>
      </left>
      <right/>
      <top/>
      <bottom style="medium">
        <color theme="3"/>
      </bottom>
      <diagonal/>
    </border>
    <border>
      <left/>
      <right/>
      <top/>
      <bottom style="medium">
        <color theme="3"/>
      </bottom>
      <diagonal/>
    </border>
    <border>
      <left style="thin">
        <color theme="3"/>
      </left>
      <right/>
      <top/>
      <bottom style="medium">
        <color theme="3"/>
      </bottom>
      <diagonal/>
    </border>
    <border>
      <left style="thin">
        <color theme="3"/>
      </left>
      <right style="medium">
        <color theme="3"/>
      </right>
      <top/>
      <bottom style="thin">
        <color indexed="64"/>
      </bottom>
      <diagonal/>
    </border>
    <border>
      <left style="medium">
        <color theme="9"/>
      </left>
      <right/>
      <top/>
      <bottom/>
      <diagonal/>
    </border>
    <border>
      <left style="thin">
        <color theme="3"/>
      </left>
      <right/>
      <top/>
      <bottom/>
      <diagonal/>
    </border>
    <border>
      <left/>
      <right/>
      <top style="thin">
        <color theme="3"/>
      </top>
      <bottom/>
      <diagonal/>
    </border>
    <border>
      <left style="medium">
        <color theme="3"/>
      </left>
      <right/>
      <top style="thin">
        <color theme="3"/>
      </top>
      <bottom/>
      <diagonal/>
    </border>
    <border>
      <left style="medium">
        <color theme="3"/>
      </left>
      <right/>
      <top style="thin">
        <color theme="3"/>
      </top>
      <bottom style="medium">
        <color theme="3"/>
      </bottom>
      <diagonal/>
    </border>
    <border>
      <left/>
      <right/>
      <top style="thin">
        <color theme="3"/>
      </top>
      <bottom style="medium">
        <color theme="3"/>
      </bottom>
      <diagonal/>
    </border>
    <border>
      <left style="thin">
        <color theme="3"/>
      </left>
      <right style="thick">
        <color theme="3"/>
      </right>
      <top style="thin">
        <color theme="3"/>
      </top>
      <bottom style="thin">
        <color theme="3"/>
      </bottom>
      <diagonal/>
    </border>
    <border>
      <left style="thick">
        <color theme="3"/>
      </left>
      <right/>
      <top style="medium">
        <color theme="3"/>
      </top>
      <bottom style="medium">
        <color theme="3"/>
      </bottom>
      <diagonal/>
    </border>
    <border>
      <left style="thin">
        <color theme="3"/>
      </left>
      <right/>
      <top style="medium">
        <color theme="3"/>
      </top>
      <bottom style="medium">
        <color theme="3"/>
      </bottom>
      <diagonal/>
    </border>
    <border>
      <left style="thin">
        <color theme="3"/>
      </left>
      <right/>
      <top/>
      <bottom style="thin">
        <color theme="3"/>
      </bottom>
      <diagonal/>
    </border>
    <border>
      <left style="thin">
        <color theme="3"/>
      </left>
      <right style="thick">
        <color theme="3"/>
      </right>
      <top style="medium">
        <color theme="3"/>
      </top>
      <bottom style="medium">
        <color theme="3"/>
      </bottom>
      <diagonal/>
    </border>
    <border>
      <left/>
      <right/>
      <top style="medium">
        <color theme="8" tint="-0.499984740745262"/>
      </top>
      <bottom/>
      <diagonal/>
    </border>
    <border>
      <left style="medium">
        <color theme="8" tint="-0.499984740745262"/>
      </left>
      <right/>
      <top/>
      <bottom/>
      <diagonal/>
    </border>
    <border>
      <left/>
      <right/>
      <top/>
      <bottom style="medium">
        <color theme="8" tint="-0.499984740745262"/>
      </bottom>
      <diagonal/>
    </border>
    <border>
      <left style="medium">
        <color theme="8" tint="-0.499984740745262"/>
      </left>
      <right/>
      <top style="medium">
        <color theme="8" tint="-0.499984740745262"/>
      </top>
      <bottom/>
      <diagonal/>
    </border>
    <border>
      <left style="medium">
        <color theme="8" tint="-0.499984740745262"/>
      </left>
      <right/>
      <top/>
      <bottom style="medium">
        <color theme="8" tint="-0.499984740745262"/>
      </bottom>
      <diagonal/>
    </border>
    <border>
      <left style="medium">
        <color theme="3"/>
      </left>
      <right/>
      <top/>
      <bottom style="hair">
        <color theme="0" tint="-0.499984740745262"/>
      </bottom>
      <diagonal/>
    </border>
    <border>
      <left style="medium">
        <color theme="3"/>
      </left>
      <right/>
      <top style="thin">
        <color theme="3" tint="-0.249977111117893"/>
      </top>
      <bottom/>
      <diagonal/>
    </border>
    <border>
      <left/>
      <right/>
      <top style="thin">
        <color theme="3" tint="-0.249977111117893"/>
      </top>
      <bottom/>
      <diagonal/>
    </border>
    <border>
      <left/>
      <right style="medium">
        <color theme="3"/>
      </right>
      <top style="thin">
        <color theme="3" tint="-0.249977111117893"/>
      </top>
      <bottom/>
      <diagonal/>
    </border>
    <border>
      <left style="medium">
        <color theme="3"/>
      </left>
      <right/>
      <top style="thin">
        <color theme="3" tint="-0.249977111117893"/>
      </top>
      <bottom style="thin">
        <color theme="3" tint="-0.249977111117893"/>
      </bottom>
      <diagonal/>
    </border>
    <border>
      <left/>
      <right/>
      <top style="thin">
        <color theme="3" tint="-0.249977111117893"/>
      </top>
      <bottom style="thin">
        <color theme="3" tint="-0.249977111117893"/>
      </bottom>
      <diagonal/>
    </border>
    <border>
      <left/>
      <right style="medium">
        <color theme="3"/>
      </right>
      <top style="thin">
        <color theme="3" tint="-0.249977111117893"/>
      </top>
      <bottom style="thin">
        <color theme="3" tint="-0.249977111117893"/>
      </bottom>
      <diagonal/>
    </border>
    <border>
      <left style="medium">
        <color theme="3"/>
      </left>
      <right/>
      <top style="thin">
        <color theme="3" tint="-0.249977111117893"/>
      </top>
      <bottom style="thin">
        <color theme="3"/>
      </bottom>
      <diagonal/>
    </border>
    <border>
      <left/>
      <right/>
      <top style="thin">
        <color theme="3" tint="-0.249977111117893"/>
      </top>
      <bottom style="thin">
        <color theme="3"/>
      </bottom>
      <diagonal/>
    </border>
    <border>
      <left/>
      <right style="medium">
        <color theme="3"/>
      </right>
      <top style="thin">
        <color theme="3" tint="-0.249977111117893"/>
      </top>
      <bottom style="thin">
        <color theme="3"/>
      </bottom>
      <diagonal/>
    </border>
    <border>
      <left style="medium">
        <color theme="3" tint="-0.249977111117893"/>
      </left>
      <right/>
      <top/>
      <bottom/>
      <diagonal/>
    </border>
    <border>
      <left style="medium">
        <color theme="4" tint="-0.499984740745262"/>
      </left>
      <right style="thin">
        <color indexed="64"/>
      </right>
      <top style="medium">
        <color theme="4" tint="-0.499984740745262"/>
      </top>
      <bottom style="medium">
        <color theme="4" tint="-0.499984740745262"/>
      </bottom>
      <diagonal/>
    </border>
    <border>
      <left style="thin">
        <color indexed="64"/>
      </left>
      <right style="thin">
        <color indexed="64"/>
      </right>
      <top style="medium">
        <color theme="4" tint="-0.499984740745262"/>
      </top>
      <bottom style="medium">
        <color theme="4" tint="-0.499984740745262"/>
      </bottom>
      <diagonal/>
    </border>
    <border>
      <left style="thin">
        <color indexed="64"/>
      </left>
      <right style="medium">
        <color theme="4" tint="-0.499984740745262"/>
      </right>
      <top style="medium">
        <color theme="4" tint="-0.499984740745262"/>
      </top>
      <bottom style="medium">
        <color theme="4" tint="-0.499984740745262"/>
      </bottom>
      <diagonal/>
    </border>
    <border>
      <left style="medium">
        <color theme="3"/>
      </left>
      <right style="thin">
        <color theme="3"/>
      </right>
      <top style="medium">
        <color theme="3"/>
      </top>
      <bottom/>
      <diagonal/>
    </border>
    <border>
      <left/>
      <right/>
      <top/>
      <bottom style="thin">
        <color theme="3"/>
      </bottom>
      <diagonal/>
    </border>
    <border>
      <left style="medium">
        <color theme="4" tint="-0.249977111117893"/>
      </left>
      <right/>
      <top/>
      <bottom/>
      <diagonal/>
    </border>
    <border>
      <left/>
      <right/>
      <top style="medium">
        <color theme="4" tint="-0.249977111117893"/>
      </top>
      <bottom/>
      <diagonal/>
    </border>
    <border>
      <left style="medium">
        <color theme="4" tint="-0.249977111117893"/>
      </left>
      <right/>
      <top style="medium">
        <color theme="4" tint="-0.249977111117893"/>
      </top>
      <bottom/>
      <diagonal/>
    </border>
    <border>
      <left style="medium">
        <color theme="4" tint="-0.249977111117893"/>
      </left>
      <right style="medium">
        <color theme="4" tint="-0.249977111117893"/>
      </right>
      <top style="medium">
        <color theme="4" tint="-0.249977111117893"/>
      </top>
      <bottom style="medium">
        <color theme="3"/>
      </bottom>
      <diagonal/>
    </border>
    <border>
      <left/>
      <right/>
      <top/>
      <bottom style="medium">
        <color theme="4" tint="-0.249977111117893"/>
      </bottom>
      <diagonal/>
    </border>
    <border>
      <left style="medium">
        <color theme="4" tint="-0.249977111117893"/>
      </left>
      <right/>
      <top/>
      <bottom style="medium">
        <color theme="3"/>
      </bottom>
      <diagonal/>
    </border>
    <border>
      <left style="thick">
        <color theme="3"/>
      </left>
      <right/>
      <top/>
      <bottom/>
      <diagonal/>
    </border>
    <border>
      <left style="thin">
        <color theme="3"/>
      </left>
      <right style="medium">
        <color theme="3"/>
      </right>
      <top style="thin">
        <color theme="1"/>
      </top>
      <bottom style="medium">
        <color theme="3"/>
      </bottom>
      <diagonal/>
    </border>
    <border>
      <left style="thin">
        <color theme="3"/>
      </left>
      <right style="medium">
        <color theme="3"/>
      </right>
      <top style="thin">
        <color indexed="64"/>
      </top>
      <bottom/>
      <diagonal/>
    </border>
    <border>
      <left style="thin">
        <color theme="3"/>
      </left>
      <right style="thin">
        <color theme="3"/>
      </right>
      <top style="thin">
        <color theme="1"/>
      </top>
      <bottom/>
      <diagonal/>
    </border>
    <border>
      <left style="thin">
        <color theme="1"/>
      </left>
      <right style="thin">
        <color theme="1"/>
      </right>
      <top/>
      <bottom style="thin">
        <color theme="1"/>
      </bottom>
      <diagonal/>
    </border>
    <border>
      <left style="thin">
        <color theme="1"/>
      </left>
      <right/>
      <top/>
      <bottom/>
      <diagonal/>
    </border>
    <border>
      <left style="thin">
        <color theme="3"/>
      </left>
      <right style="thin">
        <color theme="3"/>
      </right>
      <top style="thin">
        <color theme="1"/>
      </top>
      <bottom style="hair">
        <color theme="0" tint="-0.499984740745262"/>
      </bottom>
      <diagonal/>
    </border>
    <border>
      <left/>
      <right/>
      <top style="thick">
        <color theme="3"/>
      </top>
      <bottom style="thick">
        <color theme="3"/>
      </bottom>
      <diagonal/>
    </border>
    <border>
      <left/>
      <right style="thick">
        <color theme="3"/>
      </right>
      <top style="thick">
        <color theme="3"/>
      </top>
      <bottom style="thick">
        <color theme="3"/>
      </bottom>
      <diagonal/>
    </border>
    <border>
      <left style="thick">
        <color theme="3"/>
      </left>
      <right/>
      <top style="thick">
        <color theme="3"/>
      </top>
      <bottom style="thick">
        <color theme="3"/>
      </bottom>
      <diagonal/>
    </border>
    <border>
      <left style="thick">
        <color theme="3"/>
      </left>
      <right/>
      <top/>
      <bottom style="medium">
        <color theme="3"/>
      </bottom>
      <diagonal/>
    </border>
    <border>
      <left/>
      <right/>
      <top style="medium">
        <color theme="9"/>
      </top>
      <bottom/>
      <diagonal/>
    </border>
    <border>
      <left/>
      <right style="medium">
        <color theme="9"/>
      </right>
      <top/>
      <bottom/>
      <diagonal/>
    </border>
    <border>
      <left style="medium">
        <color theme="9"/>
      </left>
      <right/>
      <top style="medium">
        <color theme="9"/>
      </top>
      <bottom/>
      <diagonal/>
    </border>
    <border>
      <left/>
      <right/>
      <top/>
      <bottom style="medium">
        <color theme="9"/>
      </bottom>
      <diagonal/>
    </border>
    <border>
      <left/>
      <right style="medium">
        <color theme="9"/>
      </right>
      <top/>
      <bottom style="medium">
        <color theme="9"/>
      </bottom>
      <diagonal/>
    </border>
    <border>
      <left/>
      <right/>
      <top style="thin">
        <color theme="9"/>
      </top>
      <bottom style="thin">
        <color theme="9"/>
      </bottom>
      <diagonal/>
    </border>
    <border>
      <left/>
      <right style="medium">
        <color theme="9"/>
      </right>
      <top style="thin">
        <color theme="9"/>
      </top>
      <bottom style="thin">
        <color theme="9"/>
      </bottom>
      <diagonal/>
    </border>
    <border>
      <left/>
      <right/>
      <top style="thin">
        <color theme="9"/>
      </top>
      <bottom style="medium">
        <color theme="9"/>
      </bottom>
      <diagonal/>
    </border>
    <border>
      <left/>
      <right style="medium">
        <color theme="9"/>
      </right>
      <top style="thin">
        <color theme="9"/>
      </top>
      <bottom style="medium">
        <color theme="9"/>
      </bottom>
      <diagonal/>
    </border>
    <border>
      <left style="medium">
        <color theme="3"/>
      </left>
      <right style="thick">
        <color rgb="FFFF0000"/>
      </right>
      <top/>
      <bottom/>
      <diagonal/>
    </border>
    <border>
      <left/>
      <right style="thin">
        <color theme="1"/>
      </right>
      <top/>
      <bottom style="thin">
        <color theme="1"/>
      </bottom>
      <diagonal/>
    </border>
    <border>
      <left style="medium">
        <color theme="3"/>
      </left>
      <right style="thick">
        <color rgb="FFFF0000"/>
      </right>
      <top style="hair">
        <color theme="0" tint="-0.499984740745262"/>
      </top>
      <bottom style="hair">
        <color theme="0" tint="-0.499984740745262"/>
      </bottom>
      <diagonal/>
    </border>
    <border>
      <left style="medium">
        <color theme="3"/>
      </left>
      <right style="thick">
        <color rgb="FFFF0000"/>
      </right>
      <top/>
      <bottom style="hair">
        <color theme="0" tint="-0.499984740745262"/>
      </bottom>
      <diagonal/>
    </border>
    <border>
      <left style="medium">
        <color theme="3"/>
      </left>
      <right style="thick">
        <color rgb="FFFF0000"/>
      </right>
      <top/>
      <bottom style="medium">
        <color theme="3"/>
      </bottom>
      <diagonal/>
    </border>
    <border>
      <left/>
      <right/>
      <top style="thick">
        <color rgb="FFFF0000"/>
      </top>
      <bottom/>
      <diagonal/>
    </border>
    <border>
      <left style="thin">
        <color theme="3"/>
      </left>
      <right style="thin">
        <color theme="3"/>
      </right>
      <top/>
      <bottom style="thick">
        <color rgb="FFFF0000"/>
      </bottom>
      <diagonal/>
    </border>
    <border>
      <left/>
      <right style="thin">
        <color theme="3"/>
      </right>
      <top style="thin">
        <color theme="1"/>
      </top>
      <bottom style="hair">
        <color theme="0" tint="-0.499984740745262"/>
      </bottom>
      <diagonal/>
    </border>
    <border>
      <left/>
      <right style="thick">
        <color rgb="FFFF0000"/>
      </right>
      <top/>
      <bottom style="hair">
        <color theme="0" tint="-0.499984740745262"/>
      </bottom>
      <diagonal/>
    </border>
    <border>
      <left style="thin">
        <color theme="3"/>
      </left>
      <right style="thick">
        <color rgb="FFFF0000"/>
      </right>
      <top style="hair">
        <color theme="0" tint="-0.499984740745262"/>
      </top>
      <bottom style="hair">
        <color theme="0" tint="-0.499984740745262"/>
      </bottom>
      <diagonal/>
    </border>
    <border>
      <left/>
      <right style="thick">
        <color rgb="FFFF0000"/>
      </right>
      <top/>
      <bottom/>
      <diagonal/>
    </border>
    <border>
      <left style="thin">
        <color theme="3"/>
      </left>
      <right style="thick">
        <color rgb="FFFF0000"/>
      </right>
      <top/>
      <bottom/>
      <diagonal/>
    </border>
    <border>
      <left/>
      <right style="thin">
        <color theme="3"/>
      </right>
      <top style="hair">
        <color theme="0" tint="-0.499984740745262"/>
      </top>
      <bottom style="medium">
        <color theme="3"/>
      </bottom>
      <diagonal/>
    </border>
    <border>
      <left style="medium">
        <color theme="3"/>
      </left>
      <right/>
      <top style="thick">
        <color rgb="FFFF0000"/>
      </top>
      <bottom style="medium">
        <color theme="3"/>
      </bottom>
      <diagonal/>
    </border>
    <border>
      <left/>
      <right/>
      <top style="thick">
        <color rgb="FFFF0000"/>
      </top>
      <bottom style="medium">
        <color theme="3"/>
      </bottom>
      <diagonal/>
    </border>
    <border>
      <left/>
      <right style="thin">
        <color theme="3"/>
      </right>
      <top style="thick">
        <color rgb="FFFF0000"/>
      </top>
      <bottom style="medium">
        <color theme="3"/>
      </bottom>
      <diagonal/>
    </border>
    <border>
      <left/>
      <right/>
      <top style="thin">
        <color rgb="FF002060"/>
      </top>
      <bottom style="thin">
        <color rgb="FF002060"/>
      </bottom>
      <diagonal/>
    </border>
    <border>
      <left/>
      <right/>
      <top/>
      <bottom style="thin">
        <color rgb="FF002060"/>
      </bottom>
      <diagonal/>
    </border>
    <border>
      <left style="medium">
        <color theme="3"/>
      </left>
      <right style="medium">
        <color theme="3"/>
      </right>
      <top style="medium">
        <color theme="3"/>
      </top>
      <bottom/>
      <diagonal/>
    </border>
    <border>
      <left style="medium">
        <color theme="3"/>
      </left>
      <right style="medium">
        <color theme="3"/>
      </right>
      <top/>
      <bottom/>
      <diagonal/>
    </border>
    <border>
      <left style="medium">
        <color theme="3"/>
      </left>
      <right style="medium">
        <color theme="3"/>
      </right>
      <top/>
      <bottom style="medium">
        <color theme="3"/>
      </bottom>
      <diagonal/>
    </border>
    <border>
      <left/>
      <right style="medium">
        <color theme="9"/>
      </right>
      <top style="medium">
        <color theme="9"/>
      </top>
      <bottom/>
      <diagonal/>
    </border>
    <border>
      <left style="thin">
        <color theme="3"/>
      </left>
      <right/>
      <top style="thin">
        <color indexed="64"/>
      </top>
      <bottom style="thin">
        <color theme="3"/>
      </bottom>
      <diagonal/>
    </border>
    <border>
      <left/>
      <right/>
      <top style="thin">
        <color indexed="64"/>
      </top>
      <bottom style="thin">
        <color theme="3"/>
      </bottom>
      <diagonal/>
    </border>
    <border>
      <left/>
      <right style="thin">
        <color indexed="64"/>
      </right>
      <top style="thin">
        <color indexed="64"/>
      </top>
      <bottom style="thin">
        <color theme="3"/>
      </bottom>
      <diagonal/>
    </border>
    <border>
      <left style="thin">
        <color indexed="64"/>
      </left>
      <right style="thin">
        <color theme="3"/>
      </right>
      <top style="thin">
        <color theme="3"/>
      </top>
      <bottom style="thin">
        <color theme="3"/>
      </bottom>
      <diagonal/>
    </border>
    <border>
      <left style="thin">
        <color theme="3"/>
      </left>
      <right style="thin">
        <color theme="3"/>
      </right>
      <top/>
      <bottom style="thin">
        <color indexed="64"/>
      </bottom>
      <diagonal/>
    </border>
    <border>
      <left style="thin">
        <color theme="3"/>
      </left>
      <right/>
      <top style="thin">
        <color theme="3"/>
      </top>
      <bottom/>
      <diagonal/>
    </border>
    <border>
      <left style="thin">
        <color theme="3"/>
      </left>
      <right style="thin">
        <color theme="3"/>
      </right>
      <top style="hair">
        <color theme="0" tint="-0.499984740745262"/>
      </top>
      <bottom style="hair">
        <color theme="0" tint="-0.499984740745262"/>
      </bottom>
      <diagonal/>
    </border>
    <border>
      <left style="thin">
        <color theme="3"/>
      </left>
      <right style="thin">
        <color theme="3"/>
      </right>
      <top style="hair">
        <color theme="0" tint="-0.499984740745262"/>
      </top>
      <bottom style="thin">
        <color indexed="64"/>
      </bottom>
      <diagonal/>
    </border>
    <border>
      <left style="thin">
        <color theme="3"/>
      </left>
      <right style="thin">
        <color theme="3"/>
      </right>
      <top style="thin">
        <color theme="3"/>
      </top>
      <bottom style="hair">
        <color theme="0" tint="-0.499984740745262"/>
      </bottom>
      <diagonal/>
    </border>
    <border>
      <left/>
      <right style="thin">
        <color theme="3"/>
      </right>
      <top style="thin">
        <color theme="3"/>
      </top>
      <bottom style="hair">
        <color theme="0" tint="-0.499984740745262"/>
      </bottom>
      <diagonal/>
    </border>
    <border>
      <left style="thin">
        <color theme="3"/>
      </left>
      <right style="thin">
        <color theme="3"/>
      </right>
      <top style="thick">
        <color rgb="FFFF0000"/>
      </top>
      <bottom style="hair">
        <color theme="0" tint="-0.499984740745262"/>
      </bottom>
      <diagonal/>
    </border>
    <border>
      <left style="thin">
        <color theme="1"/>
      </left>
      <right style="thin">
        <color theme="1"/>
      </right>
      <top style="thin">
        <color theme="1"/>
      </top>
      <bottom style="thick">
        <color rgb="FFFF0000"/>
      </bottom>
      <diagonal/>
    </border>
    <border>
      <left style="thick">
        <color rgb="FFFF0000"/>
      </left>
      <right style="thin">
        <color theme="3"/>
      </right>
      <top style="thick">
        <color rgb="FFFF0000"/>
      </top>
      <bottom style="hair">
        <color theme="0" tint="-0.499984740745262"/>
      </bottom>
      <diagonal/>
    </border>
    <border>
      <left style="medium">
        <color theme="3"/>
      </left>
      <right style="thin">
        <color theme="3"/>
      </right>
      <top style="thin">
        <color theme="1"/>
      </top>
      <bottom style="thin">
        <color theme="1"/>
      </bottom>
      <diagonal/>
    </border>
    <border>
      <left style="thin">
        <color theme="1"/>
      </left>
      <right/>
      <top style="thin">
        <color theme="1"/>
      </top>
      <bottom style="thick">
        <color rgb="FFFF0000"/>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theme="3" tint="-0.249977111117893"/>
      </left>
      <right style="thin">
        <color theme="3"/>
      </right>
      <top style="medium">
        <color theme="3"/>
      </top>
      <bottom style="medium">
        <color theme="3"/>
      </bottom>
      <diagonal/>
    </border>
    <border>
      <left style="thin">
        <color theme="3" tint="-0.249977111117893"/>
      </left>
      <right/>
      <top style="medium">
        <color theme="3"/>
      </top>
      <bottom style="medium">
        <color theme="3"/>
      </bottom>
      <diagonal/>
    </border>
    <border>
      <left style="thin">
        <color theme="3" tint="-0.249977111117893"/>
      </left>
      <right style="thin">
        <color theme="3"/>
      </right>
      <top style="medium">
        <color theme="3"/>
      </top>
      <bottom style="thin">
        <color theme="3"/>
      </bottom>
      <diagonal/>
    </border>
    <border>
      <left style="thick">
        <color theme="3"/>
      </left>
      <right/>
      <top style="medium">
        <color theme="3"/>
      </top>
      <bottom style="thin">
        <color theme="3"/>
      </bottom>
      <diagonal/>
    </border>
    <border>
      <left style="thin">
        <color theme="3" tint="-0.249977111117893"/>
      </left>
      <right style="thin">
        <color theme="3"/>
      </right>
      <top style="thin">
        <color theme="3"/>
      </top>
      <bottom style="thin">
        <color theme="3"/>
      </bottom>
      <diagonal/>
    </border>
    <border>
      <left style="thick">
        <color theme="3"/>
      </left>
      <right/>
      <top style="thin">
        <color theme="3"/>
      </top>
      <bottom style="thin">
        <color theme="3"/>
      </bottom>
      <diagonal/>
    </border>
    <border>
      <left style="thin">
        <color theme="3" tint="-0.249977111117893"/>
      </left>
      <right style="thin">
        <color theme="3"/>
      </right>
      <top style="thin">
        <color theme="3"/>
      </top>
      <bottom style="medium">
        <color theme="3"/>
      </bottom>
      <diagonal/>
    </border>
    <border>
      <left style="thick">
        <color theme="3"/>
      </left>
      <right/>
      <top style="thin">
        <color theme="3"/>
      </top>
      <bottom style="medium">
        <color theme="3"/>
      </bottom>
      <diagonal/>
    </border>
    <border>
      <left style="thick">
        <color theme="3"/>
      </left>
      <right style="thick">
        <color theme="3"/>
      </right>
      <top/>
      <bottom style="medium">
        <color theme="3"/>
      </bottom>
      <diagonal/>
    </border>
    <border>
      <left style="thick">
        <color theme="3"/>
      </left>
      <right style="thin">
        <color theme="3"/>
      </right>
      <top/>
      <bottom style="medium">
        <color theme="3"/>
      </bottom>
      <diagonal/>
    </border>
    <border>
      <left style="thick">
        <color theme="3"/>
      </left>
      <right/>
      <top style="thick">
        <color theme="3"/>
      </top>
      <bottom style="medium">
        <color theme="3"/>
      </bottom>
      <diagonal/>
    </border>
    <border>
      <left/>
      <right/>
      <top style="thick">
        <color theme="3"/>
      </top>
      <bottom style="medium">
        <color theme="3"/>
      </bottom>
      <diagonal/>
    </border>
    <border>
      <left/>
      <right style="thick">
        <color theme="3"/>
      </right>
      <top style="thick">
        <color theme="3"/>
      </top>
      <bottom style="medium">
        <color theme="3"/>
      </bottom>
      <diagonal/>
    </border>
    <border>
      <left/>
      <right style="thick">
        <color theme="3" tint="-0.249977111117893"/>
      </right>
      <top/>
      <bottom/>
      <diagonal/>
    </border>
    <border>
      <left style="thick">
        <color theme="3"/>
      </left>
      <right/>
      <top style="medium">
        <color theme="3"/>
      </top>
      <bottom/>
      <diagonal/>
    </border>
    <border>
      <left/>
      <right style="thin">
        <color theme="3"/>
      </right>
      <top style="medium">
        <color theme="3"/>
      </top>
      <bottom/>
      <diagonal/>
    </border>
    <border>
      <left style="thick">
        <color theme="3" tint="-0.249977111117893"/>
      </left>
      <right style="thin">
        <color theme="3"/>
      </right>
      <top/>
      <bottom style="thin">
        <color rgb="FF002060"/>
      </bottom>
      <diagonal/>
    </border>
    <border>
      <left/>
      <right style="thin">
        <color theme="3"/>
      </right>
      <top/>
      <bottom style="thin">
        <color rgb="FF002060"/>
      </bottom>
      <diagonal/>
    </border>
    <border>
      <left style="thin">
        <color theme="3"/>
      </left>
      <right style="thin">
        <color theme="3"/>
      </right>
      <top/>
      <bottom style="thin">
        <color theme="3" tint="-0.249977111117893"/>
      </bottom>
      <diagonal/>
    </border>
    <border>
      <left style="thick">
        <color theme="3" tint="-0.249977111117893"/>
      </left>
      <right style="thin">
        <color theme="3"/>
      </right>
      <top/>
      <bottom/>
      <diagonal/>
    </border>
    <border>
      <left style="thick">
        <color theme="3" tint="-0.249977111117893"/>
      </left>
      <right style="thin">
        <color theme="3"/>
      </right>
      <top style="thin">
        <color theme="4" tint="0.79998168889431442"/>
      </top>
      <bottom style="thin">
        <color rgb="FF002060"/>
      </bottom>
      <diagonal/>
    </border>
    <border>
      <left style="thin">
        <color theme="3"/>
      </left>
      <right style="thin">
        <color theme="3"/>
      </right>
      <top style="thin">
        <color theme="3"/>
      </top>
      <bottom style="thin">
        <color theme="4" tint="0.79998168889431442"/>
      </bottom>
      <diagonal/>
    </border>
    <border>
      <left style="thick">
        <color theme="3" tint="-0.249977111117893"/>
      </left>
      <right style="thin">
        <color theme="3"/>
      </right>
      <top style="thin">
        <color theme="4" tint="0.79998168889431442"/>
      </top>
      <bottom/>
      <diagonal/>
    </border>
    <border>
      <left style="thin">
        <color theme="3"/>
      </left>
      <right style="thin">
        <color theme="3"/>
      </right>
      <top style="thin">
        <color theme="4" tint="0.79998168889431442"/>
      </top>
      <bottom style="thin">
        <color rgb="FF002060"/>
      </bottom>
      <diagonal/>
    </border>
    <border>
      <left style="thin">
        <color theme="3"/>
      </left>
      <right style="thin">
        <color theme="3"/>
      </right>
      <top style="thin">
        <color theme="4" tint="0.79998168889431442"/>
      </top>
      <bottom style="thin">
        <color theme="3" tint="-0.249977111117893"/>
      </bottom>
      <diagonal/>
    </border>
    <border>
      <left style="thin">
        <color theme="3"/>
      </left>
      <right style="thin">
        <color theme="3"/>
      </right>
      <top style="thin">
        <color theme="4" tint="0.79998168889431442"/>
      </top>
      <bottom style="thin">
        <color theme="4" tint="0.79998168889431442"/>
      </bottom>
      <diagonal/>
    </border>
    <border>
      <left/>
      <right style="thin">
        <color theme="3"/>
      </right>
      <top style="thin">
        <color theme="3"/>
      </top>
      <bottom style="thin">
        <color theme="4" tint="0.79998168889431442"/>
      </bottom>
      <diagonal/>
    </border>
    <border>
      <left/>
      <right style="thin">
        <color theme="3"/>
      </right>
      <top style="thin">
        <color theme="4" tint="0.79998168889431442"/>
      </top>
      <bottom style="thin">
        <color theme="4" tint="0.79998168889431442"/>
      </bottom>
      <diagonal/>
    </border>
    <border>
      <left style="thick">
        <color theme="3" tint="-0.249977111117893"/>
      </left>
      <right style="thin">
        <color theme="3"/>
      </right>
      <top style="thin">
        <color theme="4" tint="0.79998168889431442"/>
      </top>
      <bottom style="thin">
        <color theme="4" tint="0.79998168889431442"/>
      </bottom>
      <diagonal/>
    </border>
    <border>
      <left style="thick">
        <color theme="3" tint="-0.249977111117893"/>
      </left>
      <right style="thin">
        <color theme="3"/>
      </right>
      <top style="thin">
        <color theme="3"/>
      </top>
      <bottom style="thin">
        <color theme="4" tint="0.79998168889431442"/>
      </bottom>
      <diagonal/>
    </border>
    <border>
      <left style="thin">
        <color theme="3"/>
      </left>
      <right style="thin">
        <color theme="3"/>
      </right>
      <top style="medium">
        <color theme="3"/>
      </top>
      <bottom/>
      <diagonal/>
    </border>
    <border>
      <left/>
      <right style="thick">
        <color theme="3" tint="-0.249977111117893"/>
      </right>
      <top style="thin">
        <color theme="3"/>
      </top>
      <bottom/>
      <diagonal/>
    </border>
    <border>
      <left/>
      <right style="thick">
        <color theme="3" tint="-0.249977111117893"/>
      </right>
      <top/>
      <bottom style="medium">
        <color theme="3"/>
      </bottom>
      <diagonal/>
    </border>
    <border>
      <left style="medium">
        <color theme="3"/>
      </left>
      <right/>
      <top/>
      <bottom style="thin">
        <color theme="3" tint="-0.249977111117893"/>
      </bottom>
      <diagonal/>
    </border>
    <border>
      <left/>
      <right/>
      <top/>
      <bottom style="thin">
        <color theme="3" tint="-0.249977111117893"/>
      </bottom>
      <diagonal/>
    </border>
    <border>
      <left/>
      <right style="thick">
        <color theme="3" tint="-0.249977111117893"/>
      </right>
      <top/>
      <bottom style="thin">
        <color theme="3" tint="-0.249977111117893"/>
      </bottom>
      <diagonal/>
    </border>
    <border>
      <left style="thin">
        <color theme="3"/>
      </left>
      <right style="thin">
        <color theme="3"/>
      </right>
      <top style="thin">
        <color theme="3" tint="-0.249977111117893"/>
      </top>
      <bottom style="thin">
        <color theme="3"/>
      </bottom>
      <diagonal/>
    </border>
    <border>
      <left style="medium">
        <color theme="3"/>
      </left>
      <right style="thin">
        <color theme="3"/>
      </right>
      <top style="thin">
        <color theme="3" tint="-0.249977111117893"/>
      </top>
      <bottom style="thin">
        <color theme="3"/>
      </bottom>
      <diagonal/>
    </border>
    <border>
      <left/>
      <right/>
      <top style="medium">
        <color theme="4" tint="-0.499984740745262"/>
      </top>
      <bottom/>
      <diagonal/>
    </border>
    <border>
      <left style="medium">
        <color theme="3"/>
      </left>
      <right style="medium">
        <color theme="3"/>
      </right>
      <top/>
      <bottom style="thin">
        <color rgb="FF002060"/>
      </bottom>
      <diagonal/>
    </border>
    <border>
      <left style="medium">
        <color theme="3"/>
      </left>
      <right/>
      <top style="medium">
        <color theme="3"/>
      </top>
      <bottom style="thin">
        <color theme="3" tint="-0.249977111117893"/>
      </bottom>
      <diagonal/>
    </border>
    <border>
      <left/>
      <right/>
      <top style="medium">
        <color theme="3"/>
      </top>
      <bottom style="thin">
        <color theme="3" tint="-0.249977111117893"/>
      </bottom>
      <diagonal/>
    </border>
    <border>
      <left/>
      <right style="medium">
        <color theme="3"/>
      </right>
      <top style="medium">
        <color theme="3"/>
      </top>
      <bottom style="thin">
        <color theme="3" tint="-0.249977111117893"/>
      </bottom>
      <diagonal/>
    </border>
    <border>
      <left style="thin">
        <color theme="3"/>
      </left>
      <right style="thin">
        <color theme="3"/>
      </right>
      <top style="thin">
        <color theme="3"/>
      </top>
      <bottom style="medium">
        <color theme="3"/>
      </bottom>
      <diagonal/>
    </border>
    <border>
      <left/>
      <right/>
      <top/>
      <bottom style="thin">
        <color theme="9"/>
      </bottom>
      <diagonal/>
    </border>
    <border>
      <left/>
      <right style="medium">
        <color theme="9"/>
      </right>
      <top/>
      <bottom style="thin">
        <color theme="9"/>
      </bottom>
      <diagonal/>
    </border>
    <border>
      <left style="medium">
        <color theme="9"/>
      </left>
      <right/>
      <top style="thin">
        <color theme="9"/>
      </top>
      <bottom style="thin">
        <color theme="9"/>
      </bottom>
      <diagonal/>
    </border>
    <border>
      <left style="medium">
        <color theme="9"/>
      </left>
      <right/>
      <top style="thin">
        <color theme="9"/>
      </top>
      <bottom style="medium">
        <color theme="9"/>
      </bottom>
      <diagonal/>
    </border>
    <border>
      <left/>
      <right/>
      <top style="medium">
        <color theme="9"/>
      </top>
      <bottom style="medium">
        <color theme="4" tint="-0.499984740745262"/>
      </bottom>
      <diagonal/>
    </border>
    <border>
      <left style="medium">
        <color theme="3"/>
      </left>
      <right style="medium">
        <color theme="3"/>
      </right>
      <top style="medium">
        <color theme="3"/>
      </top>
      <bottom style="medium">
        <color theme="3"/>
      </bottom>
      <diagonal/>
    </border>
    <border>
      <left style="medium">
        <color theme="3"/>
      </left>
      <right style="medium">
        <color theme="3"/>
      </right>
      <top/>
      <bottom style="thin">
        <color theme="3"/>
      </bottom>
      <diagonal/>
    </border>
    <border>
      <left style="thin">
        <color theme="3"/>
      </left>
      <right style="medium">
        <color theme="3"/>
      </right>
      <top style="thin">
        <color theme="3"/>
      </top>
      <bottom style="medium">
        <color theme="3"/>
      </bottom>
      <diagonal/>
    </border>
    <border>
      <left style="medium">
        <color theme="3"/>
      </left>
      <right style="thin">
        <color theme="3"/>
      </right>
      <top style="thin">
        <color theme="3"/>
      </top>
      <bottom style="medium">
        <color theme="3"/>
      </bottom>
      <diagonal/>
    </border>
    <border>
      <left style="medium">
        <color theme="3"/>
      </left>
      <right/>
      <top/>
      <bottom style="thin">
        <color theme="3"/>
      </bottom>
      <diagonal/>
    </border>
    <border>
      <left/>
      <right style="thin">
        <color theme="1"/>
      </right>
      <top/>
      <bottom/>
      <diagonal/>
    </border>
    <border>
      <left style="thin">
        <color theme="1"/>
      </left>
      <right style="thin">
        <color theme="1"/>
      </right>
      <top/>
      <bottom/>
      <diagonal/>
    </border>
    <border>
      <left style="thin">
        <color theme="1"/>
      </left>
      <right style="thin">
        <color theme="1"/>
      </right>
      <top/>
      <bottom style="thick">
        <color rgb="FFFF0000"/>
      </bottom>
      <diagonal/>
    </border>
    <border>
      <left style="medium">
        <color theme="3"/>
      </left>
      <right style="thin">
        <color theme="1"/>
      </right>
      <top style="medium">
        <color theme="3"/>
      </top>
      <bottom style="medium">
        <color theme="3"/>
      </bottom>
      <diagonal/>
    </border>
    <border>
      <left style="thin">
        <color theme="1"/>
      </left>
      <right style="thin">
        <color theme="1"/>
      </right>
      <top style="medium">
        <color theme="3"/>
      </top>
      <bottom style="medium">
        <color theme="3"/>
      </bottom>
      <diagonal/>
    </border>
    <border>
      <left style="thin">
        <color theme="1"/>
      </left>
      <right style="medium">
        <color theme="3"/>
      </right>
      <top style="medium">
        <color theme="3"/>
      </top>
      <bottom style="medium">
        <color theme="3"/>
      </bottom>
      <diagonal/>
    </border>
    <border>
      <left style="thin">
        <color theme="1"/>
      </left>
      <right style="medium">
        <color theme="3"/>
      </right>
      <top/>
      <bottom style="thin">
        <color theme="1"/>
      </bottom>
      <diagonal/>
    </border>
    <border>
      <left style="thin">
        <color theme="3"/>
      </left>
      <right style="thin">
        <color theme="3"/>
      </right>
      <top style="hair">
        <color theme="0" tint="-0.499984740745262"/>
      </top>
      <bottom style="thick">
        <color rgb="FFFF0000"/>
      </bottom>
      <diagonal/>
    </border>
    <border>
      <left style="thick">
        <color theme="3"/>
      </left>
      <right/>
      <top/>
      <bottom style="thin">
        <color theme="3"/>
      </bottom>
      <diagonal/>
    </border>
    <border>
      <left style="thin">
        <color theme="3"/>
      </left>
      <right/>
      <top style="hair">
        <color theme="0" tint="-0.499984740745262"/>
      </top>
      <bottom style="hair">
        <color theme="0" tint="-0.499984740745262"/>
      </bottom>
      <diagonal/>
    </border>
  </borders>
  <cellStyleXfs count="9">
    <xf numFmtId="0" fontId="0" fillId="0" borderId="0"/>
    <xf numFmtId="0" fontId="1" fillId="0" borderId="0"/>
    <xf numFmtId="44" fontId="2" fillId="0" borderId="0" applyFont="0" applyFill="0" applyBorder="0" applyAlignment="0" applyProtection="0"/>
    <xf numFmtId="0" fontId="1" fillId="0" borderId="0"/>
    <xf numFmtId="166"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43" fontId="3" fillId="0" borderId="0" applyFont="0" applyFill="0" applyBorder="0" applyAlignment="0" applyProtection="0"/>
  </cellStyleXfs>
  <cellXfs count="563">
    <xf numFmtId="0" fontId="0" fillId="0" borderId="0" xfId="0"/>
    <xf numFmtId="0" fontId="5" fillId="0" borderId="0" xfId="0" applyFont="1"/>
    <xf numFmtId="0" fontId="8" fillId="0" borderId="0" xfId="0" applyFont="1"/>
    <xf numFmtId="0" fontId="7" fillId="0" borderId="0" xfId="0" applyFont="1" applyAlignment="1">
      <alignment vertical="center"/>
    </xf>
    <xf numFmtId="0" fontId="10" fillId="0" borderId="0" xfId="0" applyFont="1" applyAlignment="1">
      <alignment vertical="center"/>
    </xf>
    <xf numFmtId="0" fontId="0" fillId="0" borderId="0" xfId="0" applyAlignment="1">
      <alignment vertical="center"/>
    </xf>
    <xf numFmtId="0" fontId="11" fillId="5" borderId="0" xfId="0" applyFont="1" applyFill="1" applyAlignment="1">
      <alignment vertical="center"/>
    </xf>
    <xf numFmtId="0" fontId="9" fillId="0" borderId="0" xfId="0" applyFont="1"/>
    <xf numFmtId="0" fontId="10" fillId="0" borderId="0" xfId="0" applyFont="1"/>
    <xf numFmtId="0" fontId="4" fillId="5" borderId="0" xfId="0" applyFont="1" applyFill="1"/>
    <xf numFmtId="0" fontId="10" fillId="0" borderId="0" xfId="0" applyFont="1" applyAlignment="1">
      <alignment horizontal="left" vertical="center"/>
    </xf>
    <xf numFmtId="0" fontId="14" fillId="2" borderId="0" xfId="0" applyFont="1" applyFill="1" applyAlignment="1">
      <alignment horizontal="center" vertical="center"/>
    </xf>
    <xf numFmtId="0" fontId="5" fillId="0" borderId="0" xfId="0" applyFont="1" applyBorder="1"/>
    <xf numFmtId="0" fontId="6" fillId="0" borderId="36" xfId="0" applyFont="1" applyBorder="1" applyAlignment="1">
      <alignment vertical="center" wrapText="1"/>
    </xf>
    <xf numFmtId="0" fontId="16" fillId="0" borderId="0" xfId="0" applyFont="1" applyAlignment="1" applyProtection="1">
      <alignment vertical="center" wrapText="1" shrinkToFit="1"/>
    </xf>
    <xf numFmtId="0" fontId="16" fillId="0" borderId="0" xfId="0" applyFont="1" applyAlignment="1" applyProtection="1">
      <alignment vertical="center"/>
    </xf>
    <xf numFmtId="0" fontId="16" fillId="0" borderId="0" xfId="0" applyFont="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Alignment="1" applyProtection="1">
      <alignment vertical="center"/>
    </xf>
    <xf numFmtId="0" fontId="16" fillId="0" borderId="0" xfId="0" applyFont="1" applyAlignment="1">
      <alignment vertical="center"/>
    </xf>
    <xf numFmtId="0" fontId="16" fillId="0" borderId="0" xfId="0" applyFont="1" applyBorder="1" applyAlignment="1">
      <alignment vertical="center"/>
    </xf>
    <xf numFmtId="0" fontId="17" fillId="0" borderId="0" xfId="0" applyFont="1" applyFill="1" applyBorder="1" applyAlignment="1" applyProtection="1">
      <alignment horizontal="center" vertical="center" wrapText="1"/>
    </xf>
    <xf numFmtId="165" fontId="22" fillId="0" borderId="0" xfId="0" applyNumberFormat="1" applyFont="1" applyBorder="1" applyAlignment="1" applyProtection="1">
      <alignment horizontal="center" vertical="center" wrapText="1"/>
    </xf>
    <xf numFmtId="0" fontId="21" fillId="0" borderId="0" xfId="0" applyFont="1" applyBorder="1" applyAlignment="1">
      <alignment vertical="center" wrapText="1"/>
    </xf>
    <xf numFmtId="0" fontId="9" fillId="9" borderId="0" xfId="0" applyFont="1" applyFill="1"/>
    <xf numFmtId="0" fontId="9" fillId="10" borderId="0" xfId="0" applyFont="1" applyFill="1"/>
    <xf numFmtId="0" fontId="9" fillId="11" borderId="0" xfId="0" applyFont="1" applyFill="1"/>
    <xf numFmtId="0" fontId="0" fillId="12" borderId="0" xfId="0" applyFill="1"/>
    <xf numFmtId="0" fontId="16" fillId="11" borderId="23" xfId="0" applyFont="1" applyFill="1" applyBorder="1" applyAlignment="1" applyProtection="1">
      <alignment vertical="center"/>
      <protection locked="0"/>
    </xf>
    <xf numFmtId="44" fontId="10" fillId="0" borderId="0" xfId="0" applyNumberFormat="1" applyFont="1" applyFill="1" applyBorder="1" applyAlignment="1">
      <alignment vertical="center"/>
    </xf>
    <xf numFmtId="0" fontId="7" fillId="0" borderId="0" xfId="0" applyFont="1" applyAlignment="1">
      <alignment horizontal="left" vertical="center"/>
    </xf>
    <xf numFmtId="0" fontId="9" fillId="0" borderId="0" xfId="0" applyFont="1" applyAlignment="1">
      <alignment horizontal="left" vertical="center" wrapText="1"/>
    </xf>
    <xf numFmtId="0" fontId="10" fillId="0" borderId="0" xfId="0" applyFont="1" applyBorder="1" applyAlignment="1">
      <alignment vertical="center"/>
    </xf>
    <xf numFmtId="0" fontId="14" fillId="15" borderId="1" xfId="0" applyFont="1" applyFill="1" applyBorder="1" applyAlignment="1">
      <alignment vertical="center"/>
    </xf>
    <xf numFmtId="0" fontId="10" fillId="16" borderId="2" xfId="0" applyFont="1" applyFill="1" applyBorder="1" applyAlignment="1">
      <alignment vertical="center"/>
    </xf>
    <xf numFmtId="0" fontId="14" fillId="8" borderId="1" xfId="0" applyFont="1" applyFill="1" applyBorder="1" applyAlignment="1">
      <alignment vertical="center"/>
    </xf>
    <xf numFmtId="0" fontId="10" fillId="11" borderId="2" xfId="0" applyFont="1" applyFill="1" applyBorder="1" applyAlignment="1">
      <alignment vertical="center"/>
    </xf>
    <xf numFmtId="0" fontId="14" fillId="17" borderId="1" xfId="0" applyFont="1" applyFill="1" applyBorder="1" applyAlignment="1">
      <alignment vertical="center"/>
    </xf>
    <xf numFmtId="0" fontId="10" fillId="12" borderId="1" xfId="0" applyFont="1" applyFill="1" applyBorder="1" applyAlignment="1">
      <alignment vertical="center"/>
    </xf>
    <xf numFmtId="0" fontId="0" fillId="12" borderId="1" xfId="0" applyFill="1" applyBorder="1" applyAlignment="1">
      <alignment vertical="center"/>
    </xf>
    <xf numFmtId="0" fontId="14" fillId="18" borderId="1" xfId="0" applyFont="1" applyFill="1" applyBorder="1" applyAlignment="1">
      <alignment vertical="center"/>
    </xf>
    <xf numFmtId="0" fontId="10" fillId="10" borderId="1" xfId="0" applyFont="1" applyFill="1" applyBorder="1" applyAlignment="1">
      <alignment vertical="center"/>
    </xf>
    <xf numFmtId="0" fontId="14" fillId="19" borderId="1" xfId="0" applyFont="1" applyFill="1" applyBorder="1" applyAlignment="1">
      <alignment vertical="center"/>
    </xf>
    <xf numFmtId="0" fontId="10" fillId="9" borderId="1" xfId="0" applyFont="1" applyFill="1" applyBorder="1" applyAlignment="1">
      <alignment vertical="center"/>
    </xf>
    <xf numFmtId="44" fontId="10" fillId="9" borderId="1" xfId="0" applyNumberFormat="1" applyFont="1" applyFill="1" applyBorder="1" applyAlignment="1">
      <alignment vertical="center"/>
    </xf>
    <xf numFmtId="0" fontId="10" fillId="21" borderId="1" xfId="0" applyFont="1" applyFill="1" applyBorder="1" applyAlignment="1">
      <alignment vertical="center"/>
    </xf>
    <xf numFmtId="0" fontId="0" fillId="0" borderId="0" xfId="0" applyBorder="1"/>
    <xf numFmtId="0" fontId="14" fillId="20" borderId="1" xfId="0" applyFont="1" applyFill="1" applyBorder="1" applyAlignment="1">
      <alignment vertical="center"/>
    </xf>
    <xf numFmtId="0" fontId="14" fillId="23" borderId="1" xfId="0" applyFont="1" applyFill="1" applyBorder="1" applyAlignment="1">
      <alignment vertical="center"/>
    </xf>
    <xf numFmtId="0" fontId="10" fillId="24" borderId="1" xfId="0" applyFont="1" applyFill="1" applyBorder="1" applyAlignment="1">
      <alignment vertical="center"/>
    </xf>
    <xf numFmtId="0" fontId="10" fillId="0" borderId="50" xfId="0" applyFont="1" applyBorder="1" applyAlignment="1">
      <alignment vertical="center"/>
    </xf>
    <xf numFmtId="0" fontId="16" fillId="0" borderId="0" xfId="0" applyFont="1"/>
    <xf numFmtId="0" fontId="28" fillId="0" borderId="0" xfId="0" applyFont="1"/>
    <xf numFmtId="0" fontId="20" fillId="0" borderId="0" xfId="0" applyFont="1" applyBorder="1" applyAlignment="1" applyProtection="1">
      <alignment horizontal="left" vertical="center" shrinkToFit="1"/>
    </xf>
    <xf numFmtId="0" fontId="25" fillId="0" borderId="0" xfId="0" applyFont="1" applyFill="1" applyAlignment="1" applyProtection="1">
      <alignment horizontal="center" vertical="center" wrapText="1"/>
      <protection locked="0"/>
    </xf>
    <xf numFmtId="0" fontId="0" fillId="0" borderId="49" xfId="0" applyBorder="1"/>
    <xf numFmtId="0" fontId="5" fillId="0" borderId="49" xfId="0" applyFont="1" applyBorder="1"/>
    <xf numFmtId="0" fontId="29" fillId="0" borderId="0" xfId="0" applyFont="1" applyFill="1" applyBorder="1" applyAlignment="1" applyProtection="1">
      <alignment vertical="center" wrapText="1" shrinkToFit="1"/>
    </xf>
    <xf numFmtId="0" fontId="29" fillId="0" borderId="0" xfId="0" applyFont="1" applyFill="1" applyBorder="1" applyAlignment="1" applyProtection="1">
      <alignment vertical="center" shrinkToFit="1"/>
    </xf>
    <xf numFmtId="0" fontId="20" fillId="0" borderId="0" xfId="0" applyFont="1" applyFill="1" applyBorder="1" applyAlignment="1" applyProtection="1">
      <alignment vertical="center" wrapText="1" shrinkToFit="1"/>
    </xf>
    <xf numFmtId="0" fontId="29" fillId="0" borderId="49" xfId="0" applyFont="1" applyFill="1" applyBorder="1" applyAlignment="1" applyProtection="1">
      <alignment vertical="center" wrapText="1" shrinkToFit="1"/>
    </xf>
    <xf numFmtId="1" fontId="18" fillId="0" borderId="0" xfId="0" applyNumberFormat="1" applyFont="1" applyFill="1" applyBorder="1" applyAlignment="1" applyProtection="1">
      <alignment horizontal="left" vertical="center"/>
    </xf>
    <xf numFmtId="0" fontId="6" fillId="0" borderId="0" xfId="0" applyFont="1" applyFill="1" applyBorder="1" applyAlignment="1">
      <alignment vertical="center" wrapText="1"/>
    </xf>
    <xf numFmtId="0" fontId="16" fillId="0" borderId="0" xfId="0" applyFont="1" applyFill="1" applyBorder="1" applyAlignment="1" applyProtection="1">
      <alignment vertical="center" wrapText="1" shrinkToFit="1"/>
    </xf>
    <xf numFmtId="0" fontId="20" fillId="0" borderId="49" xfId="0" applyFont="1" applyFill="1" applyBorder="1" applyAlignment="1" applyProtection="1">
      <alignment vertical="center" wrapText="1" shrinkToFit="1"/>
    </xf>
    <xf numFmtId="0" fontId="7" fillId="0" borderId="0" xfId="0" applyFont="1" applyAlignment="1">
      <alignment vertical="center" wrapText="1"/>
    </xf>
    <xf numFmtId="0" fontId="20" fillId="0" borderId="52" xfId="0" applyFont="1" applyBorder="1" applyAlignment="1" applyProtection="1">
      <alignment horizontal="left" vertical="center" shrinkToFit="1"/>
    </xf>
    <xf numFmtId="0" fontId="6" fillId="0" borderId="69" xfId="0" applyFont="1" applyFill="1" applyBorder="1" applyAlignment="1">
      <alignment vertical="center" wrapText="1"/>
    </xf>
    <xf numFmtId="0" fontId="7" fillId="0" borderId="0" xfId="0" applyFont="1" applyAlignment="1">
      <alignment horizontal="left" vertical="center"/>
    </xf>
    <xf numFmtId="168" fontId="9" fillId="11" borderId="0" xfId="0" applyNumberFormat="1" applyFont="1" applyFill="1" applyAlignment="1" applyProtection="1">
      <alignment horizontal="center" vertical="center" wrapText="1"/>
      <protection locked="0"/>
    </xf>
    <xf numFmtId="0" fontId="10" fillId="25" borderId="1" xfId="0" applyFont="1" applyFill="1" applyBorder="1" applyAlignment="1">
      <alignment vertical="center"/>
    </xf>
    <xf numFmtId="0" fontId="14" fillId="26" borderId="0" xfId="0" applyFont="1" applyFill="1" applyAlignment="1">
      <alignment vertical="center"/>
    </xf>
    <xf numFmtId="0" fontId="10" fillId="27" borderId="1" xfId="0" applyFont="1" applyFill="1" applyBorder="1" applyAlignment="1">
      <alignment vertical="center"/>
    </xf>
    <xf numFmtId="0" fontId="33" fillId="10" borderId="1" xfId="0" applyFont="1" applyFill="1" applyBorder="1" applyAlignment="1">
      <alignment vertical="center"/>
    </xf>
    <xf numFmtId="0" fontId="0" fillId="12" borderId="2" xfId="0" applyFill="1" applyBorder="1" applyAlignment="1">
      <alignment vertical="center"/>
    </xf>
    <xf numFmtId="0" fontId="10" fillId="28" borderId="0" xfId="0" applyFont="1" applyFill="1" applyAlignment="1">
      <alignment vertical="center"/>
    </xf>
    <xf numFmtId="0" fontId="0" fillId="0" borderId="0" xfId="0" applyAlignment="1"/>
    <xf numFmtId="0" fontId="0" fillId="0" borderId="0" xfId="0" quotePrefix="1" applyAlignment="1">
      <alignment horizontal="left" vertical="center"/>
    </xf>
    <xf numFmtId="0" fontId="33" fillId="25" borderId="1" xfId="0" applyFont="1" applyFill="1" applyBorder="1" applyAlignment="1">
      <alignment vertical="center"/>
    </xf>
    <xf numFmtId="0" fontId="34" fillId="3" borderId="1" xfId="0" applyFont="1" applyFill="1" applyBorder="1" applyAlignment="1">
      <alignment vertical="center"/>
    </xf>
    <xf numFmtId="0" fontId="34" fillId="11" borderId="1" xfId="0" applyFont="1" applyFill="1" applyBorder="1" applyAlignment="1">
      <alignment vertical="center"/>
    </xf>
    <xf numFmtId="0" fontId="34" fillId="11" borderId="1" xfId="0" applyFont="1" applyFill="1" applyBorder="1" applyAlignment="1">
      <alignment horizontal="left" vertical="center"/>
    </xf>
    <xf numFmtId="0" fontId="35" fillId="3" borderId="1" xfId="0" applyFont="1" applyFill="1" applyBorder="1" applyAlignment="1">
      <alignment vertical="center"/>
    </xf>
    <xf numFmtId="0" fontId="35" fillId="11" borderId="1" xfId="0" applyFont="1" applyFill="1" applyBorder="1" applyAlignment="1">
      <alignment vertical="center"/>
    </xf>
    <xf numFmtId="0" fontId="10" fillId="16" borderId="1" xfId="0" applyFont="1" applyFill="1" applyBorder="1" applyAlignment="1">
      <alignment vertical="center"/>
    </xf>
    <xf numFmtId="0" fontId="10" fillId="22" borderId="1" xfId="0" applyFont="1" applyFill="1" applyBorder="1" applyAlignment="1">
      <alignment horizontal="left" vertical="center"/>
    </xf>
    <xf numFmtId="0" fontId="10" fillId="12" borderId="1" xfId="0" applyFont="1" applyFill="1" applyBorder="1" applyAlignment="1">
      <alignment horizontal="left" vertical="center"/>
    </xf>
    <xf numFmtId="0" fontId="31" fillId="0" borderId="0" xfId="0" applyFont="1" applyBorder="1" applyAlignment="1" applyProtection="1">
      <alignment vertical="center"/>
    </xf>
    <xf numFmtId="0" fontId="6" fillId="0" borderId="83" xfId="0" applyFont="1" applyFill="1" applyBorder="1" applyAlignment="1">
      <alignment vertical="center" wrapText="1"/>
    </xf>
    <xf numFmtId="0" fontId="14" fillId="0" borderId="43" xfId="0" applyFont="1" applyBorder="1" applyAlignment="1">
      <alignment horizontal="left" vertical="center"/>
    </xf>
    <xf numFmtId="0" fontId="14" fillId="0" borderId="17" xfId="0" applyFont="1" applyBorder="1" applyAlignment="1">
      <alignment horizontal="left" vertical="center" wrapText="1"/>
    </xf>
    <xf numFmtId="0" fontId="14" fillId="0" borderId="12" xfId="0" applyFont="1" applyBorder="1" applyAlignment="1">
      <alignment horizontal="left" vertical="center" wrapText="1"/>
    </xf>
    <xf numFmtId="0" fontId="14" fillId="0" borderId="12" xfId="0" applyFont="1" applyBorder="1" applyAlignment="1">
      <alignment vertical="center" wrapText="1"/>
    </xf>
    <xf numFmtId="0" fontId="14" fillId="0" borderId="46" xfId="0" applyFont="1" applyBorder="1" applyAlignment="1">
      <alignment vertical="center" wrapText="1"/>
    </xf>
    <xf numFmtId="0" fontId="31" fillId="0" borderId="0" xfId="0" applyFont="1" applyBorder="1" applyAlignment="1" applyProtection="1">
      <alignment horizontal="justify" vertical="center" wrapText="1"/>
    </xf>
    <xf numFmtId="0" fontId="31" fillId="0" borderId="84" xfId="0" applyFont="1" applyBorder="1" applyAlignment="1" applyProtection="1">
      <alignment horizontal="justify" vertical="center" wrapText="1"/>
    </xf>
    <xf numFmtId="0" fontId="24" fillId="6" borderId="87" xfId="0" applyFont="1" applyFill="1" applyBorder="1" applyAlignment="1">
      <alignment horizontal="right" vertical="center"/>
    </xf>
    <xf numFmtId="0" fontId="14" fillId="0" borderId="0" xfId="0" applyFont="1" applyFill="1" applyBorder="1" applyAlignment="1">
      <alignment horizontal="left" vertical="center"/>
    </xf>
    <xf numFmtId="0" fontId="14" fillId="0" borderId="89" xfId="0" applyFont="1" applyFill="1" applyBorder="1" applyAlignment="1">
      <alignment horizontal="left" vertical="center"/>
    </xf>
    <xf numFmtId="44" fontId="10" fillId="0" borderId="90" xfId="0" applyNumberFormat="1" applyFont="1" applyFill="1" applyBorder="1" applyAlignment="1">
      <alignment vertical="center"/>
    </xf>
    <xf numFmtId="0" fontId="14" fillId="0" borderId="90" xfId="0" applyFont="1" applyFill="1" applyBorder="1" applyAlignment="1" applyProtection="1">
      <alignment vertical="center" wrapText="1"/>
      <protection locked="0"/>
    </xf>
    <xf numFmtId="0" fontId="24" fillId="6" borderId="13" xfId="0" applyFont="1" applyFill="1" applyBorder="1" applyAlignment="1">
      <alignment horizontal="right" vertical="center"/>
    </xf>
    <xf numFmtId="0" fontId="14" fillId="0" borderId="91" xfId="0" applyFont="1" applyFill="1" applyBorder="1" applyAlignment="1">
      <alignment horizontal="left" vertical="center"/>
    </xf>
    <xf numFmtId="0" fontId="0" fillId="0" borderId="89" xfId="0" applyBorder="1"/>
    <xf numFmtId="0" fontId="11" fillId="6" borderId="92" xfId="0" applyFont="1" applyFill="1" applyBorder="1" applyAlignment="1">
      <alignment horizontal="center" vertical="center" wrapText="1"/>
    </xf>
    <xf numFmtId="0" fontId="11" fillId="6" borderId="94" xfId="0" applyFont="1" applyFill="1" applyBorder="1" applyAlignment="1">
      <alignment horizontal="center" vertical="center" wrapText="1"/>
    </xf>
    <xf numFmtId="0" fontId="0" fillId="0" borderId="93" xfId="0" applyBorder="1"/>
    <xf numFmtId="0" fontId="9" fillId="0" borderId="0" xfId="0" applyFont="1" applyAlignment="1">
      <alignment horizontal="justify" vertical="center" wrapText="1"/>
    </xf>
    <xf numFmtId="0" fontId="7" fillId="0" borderId="0" xfId="0" applyFont="1" applyAlignment="1">
      <alignment horizontal="left" vertical="center"/>
    </xf>
    <xf numFmtId="0" fontId="20" fillId="4" borderId="10" xfId="0" applyFont="1" applyFill="1" applyBorder="1" applyAlignment="1" applyProtection="1">
      <alignment horizontal="left" vertical="center" wrapText="1" shrinkToFit="1"/>
    </xf>
    <xf numFmtId="0" fontId="6" fillId="0" borderId="0" xfId="0" applyFont="1" applyBorder="1" applyAlignment="1">
      <alignment horizontal="center" vertical="center" wrapText="1"/>
    </xf>
    <xf numFmtId="0" fontId="6" fillId="0" borderId="0" xfId="0" applyFont="1" applyBorder="1" applyAlignment="1">
      <alignment vertical="center" wrapText="1"/>
    </xf>
    <xf numFmtId="0" fontId="41" fillId="0" borderId="0" xfId="0" applyFont="1" applyAlignment="1">
      <alignment horizontal="left" vertical="center"/>
    </xf>
    <xf numFmtId="165" fontId="16" fillId="11" borderId="23" xfId="0" applyNumberFormat="1" applyFont="1" applyFill="1" applyBorder="1" applyAlignment="1" applyProtection="1">
      <alignment vertical="center"/>
      <protection locked="0"/>
    </xf>
    <xf numFmtId="0" fontId="16" fillId="0" borderId="100" xfId="0" applyFont="1" applyBorder="1" applyAlignment="1" applyProtection="1">
      <alignment vertical="center"/>
    </xf>
    <xf numFmtId="0" fontId="10" fillId="0" borderId="0" xfId="0" applyFont="1" applyBorder="1"/>
    <xf numFmtId="0" fontId="10" fillId="0" borderId="105" xfId="0" applyFont="1" applyBorder="1"/>
    <xf numFmtId="0" fontId="10" fillId="0" borderId="95" xfId="0" applyFont="1" applyBorder="1"/>
    <xf numFmtId="0" fontId="16" fillId="0" borderId="68" xfId="0" applyFont="1" applyBorder="1" applyAlignment="1" applyProtection="1">
      <alignment vertical="center" wrapText="1" shrinkToFit="1"/>
    </xf>
    <xf numFmtId="0" fontId="16" fillId="0" borderId="0" xfId="0" applyFont="1" applyBorder="1" applyAlignment="1" applyProtection="1">
      <alignment vertical="center" wrapText="1" shrinkToFit="1"/>
    </xf>
    <xf numFmtId="0" fontId="10" fillId="0" borderId="4" xfId="0" applyFont="1" applyBorder="1"/>
    <xf numFmtId="165" fontId="10" fillId="10" borderId="0" xfId="0" applyNumberFormat="1" applyFont="1" applyFill="1" applyAlignment="1">
      <alignment vertical="center"/>
    </xf>
    <xf numFmtId="165" fontId="10" fillId="10" borderId="10" xfId="0" applyNumberFormat="1" applyFont="1" applyFill="1" applyBorder="1" applyAlignment="1">
      <alignment vertical="center"/>
    </xf>
    <xf numFmtId="165" fontId="10" fillId="10" borderId="33" xfId="0" applyNumberFormat="1" applyFont="1" applyFill="1" applyBorder="1" applyAlignment="1">
      <alignment vertical="center"/>
    </xf>
    <xf numFmtId="165" fontId="10" fillId="10" borderId="15" xfId="0" quotePrefix="1" applyNumberFormat="1" applyFont="1" applyFill="1" applyBorder="1" applyAlignment="1">
      <alignment vertical="center"/>
    </xf>
    <xf numFmtId="165" fontId="10" fillId="10" borderId="97" xfId="0" quotePrefix="1" applyNumberFormat="1" applyFont="1" applyFill="1" applyBorder="1" applyAlignment="1">
      <alignment vertical="center"/>
    </xf>
    <xf numFmtId="165" fontId="40" fillId="10" borderId="96" xfId="0" applyNumberFormat="1" applyFont="1" applyFill="1" applyBorder="1" applyAlignment="1">
      <alignment vertical="center"/>
    </xf>
    <xf numFmtId="165" fontId="40" fillId="10" borderId="52" xfId="0" applyNumberFormat="1" applyFont="1" applyFill="1" applyBorder="1" applyAlignment="1">
      <alignment vertical="center"/>
    </xf>
    <xf numFmtId="0" fontId="31" fillId="0" borderId="57" xfId="0" applyFont="1" applyBorder="1" applyAlignment="1" applyProtection="1">
      <alignment vertical="center"/>
    </xf>
    <xf numFmtId="0" fontId="20" fillId="0" borderId="131" xfId="0" applyFont="1" applyBorder="1" applyAlignment="1" applyProtection="1">
      <alignment horizontal="left" vertical="center" wrapText="1" shrinkToFit="1"/>
    </xf>
    <xf numFmtId="0" fontId="20" fillId="4" borderId="131" xfId="0" applyFont="1" applyFill="1" applyBorder="1" applyAlignment="1" applyProtection="1">
      <alignment horizontal="left" vertical="center" shrinkToFit="1"/>
    </xf>
    <xf numFmtId="0" fontId="20" fillId="0" borderId="132" xfId="0" applyFont="1" applyBorder="1" applyAlignment="1" applyProtection="1">
      <alignment horizontal="left" vertical="center" shrinkToFit="1"/>
    </xf>
    <xf numFmtId="0" fontId="20" fillId="4" borderId="88" xfId="0" applyFont="1" applyFill="1" applyBorder="1" applyAlignment="1" applyProtection="1">
      <alignment horizontal="left" vertical="center" shrinkToFit="1"/>
    </xf>
    <xf numFmtId="0" fontId="20" fillId="0" borderId="33" xfId="0" applyFont="1" applyBorder="1" applyAlignment="1" applyProtection="1">
      <alignment horizontal="left" vertical="center" shrinkToFit="1"/>
    </xf>
    <xf numFmtId="0" fontId="20" fillId="0" borderId="10" xfId="0" applyFont="1" applyBorder="1" applyAlignment="1" applyProtection="1">
      <alignment horizontal="left" vertical="center" wrapText="1" shrinkToFit="1"/>
    </xf>
    <xf numFmtId="0" fontId="20" fillId="0" borderId="10" xfId="0" applyFont="1" applyBorder="1" applyAlignment="1" applyProtection="1">
      <alignment horizontal="left" vertical="center" wrapText="1"/>
    </xf>
    <xf numFmtId="0" fontId="20" fillId="4" borderId="35" xfId="0" applyFont="1" applyFill="1" applyBorder="1" applyAlignment="1" applyProtection="1">
      <alignment horizontal="left" vertical="center" wrapText="1" shrinkToFit="1"/>
    </xf>
    <xf numFmtId="0" fontId="11" fillId="6" borderId="142" xfId="0" applyFont="1" applyFill="1" applyBorder="1" applyAlignment="1">
      <alignment horizontal="center" vertical="center" wrapText="1"/>
    </xf>
    <xf numFmtId="0" fontId="10" fillId="11" borderId="143" xfId="0" applyFont="1" applyFill="1" applyBorder="1" applyProtection="1">
      <protection locked="0"/>
    </xf>
    <xf numFmtId="0" fontId="10" fillId="11" borderId="29" xfId="0" applyFont="1" applyFill="1" applyBorder="1" applyProtection="1">
      <protection locked="0"/>
    </xf>
    <xf numFmtId="0" fontId="10" fillId="11" borderId="141" xfId="0" applyFont="1" applyFill="1" applyBorder="1" applyProtection="1">
      <protection locked="0"/>
    </xf>
    <xf numFmtId="168" fontId="10" fillId="11" borderId="143" xfId="0" applyNumberFormat="1" applyFont="1" applyFill="1" applyBorder="1" applyProtection="1">
      <protection locked="0"/>
    </xf>
    <xf numFmtId="168" fontId="10" fillId="11" borderId="144" xfId="0" applyNumberFormat="1" applyFont="1" applyFill="1" applyBorder="1" applyProtection="1">
      <protection locked="0"/>
    </xf>
    <xf numFmtId="165" fontId="10" fillId="11" borderId="29" xfId="0" applyNumberFormat="1" applyFont="1" applyFill="1" applyBorder="1" applyProtection="1">
      <protection locked="0"/>
    </xf>
    <xf numFmtId="165" fontId="10" fillId="11" borderId="141" xfId="0" applyNumberFormat="1" applyFont="1" applyFill="1" applyBorder="1" applyProtection="1">
      <protection locked="0"/>
    </xf>
    <xf numFmtId="0" fontId="11" fillId="6" borderId="28" xfId="0" applyFont="1" applyFill="1" applyBorder="1" applyAlignment="1">
      <alignment horizontal="center" vertical="center" wrapText="1"/>
    </xf>
    <xf numFmtId="0" fontId="10" fillId="11" borderId="145" xfId="0" applyFont="1" applyFill="1" applyBorder="1" applyProtection="1">
      <protection locked="0"/>
    </xf>
    <xf numFmtId="168" fontId="10" fillId="11" borderId="29" xfId="0" applyNumberFormat="1" applyFont="1" applyFill="1" applyBorder="1" applyProtection="1">
      <protection locked="0"/>
    </xf>
    <xf numFmtId="168" fontId="11" fillId="6" borderId="31" xfId="0" applyNumberFormat="1" applyFont="1" applyFill="1" applyBorder="1" applyAlignment="1">
      <alignment horizontal="center" vertical="center" wrapText="1"/>
    </xf>
    <xf numFmtId="165" fontId="11" fillId="6" borderId="31" xfId="0" applyNumberFormat="1" applyFont="1" applyFill="1" applyBorder="1" applyAlignment="1">
      <alignment horizontal="center" vertical="center" wrapText="1"/>
    </xf>
    <xf numFmtId="165" fontId="11" fillId="6" borderId="24" xfId="0" applyNumberFormat="1" applyFont="1" applyFill="1" applyBorder="1" applyAlignment="1">
      <alignment horizontal="center" vertical="center" wrapText="1"/>
    </xf>
    <xf numFmtId="165" fontId="11" fillId="6" borderId="33" xfId="0" applyNumberFormat="1" applyFont="1" applyFill="1" applyBorder="1" applyAlignment="1">
      <alignment horizontal="center" vertical="center" wrapText="1"/>
    </xf>
    <xf numFmtId="165" fontId="10" fillId="10" borderId="145" xfId="0" applyNumberFormat="1" applyFont="1" applyFill="1" applyBorder="1"/>
    <xf numFmtId="165" fontId="10" fillId="10" borderId="29" xfId="0" applyNumberFormat="1" applyFont="1" applyFill="1" applyBorder="1"/>
    <xf numFmtId="165" fontId="10" fillId="10" borderId="141" xfId="0" applyNumberFormat="1" applyFont="1" applyFill="1" applyBorder="1"/>
    <xf numFmtId="165" fontId="10" fillId="10" borderId="39" xfId="0" applyNumberFormat="1" applyFont="1" applyFill="1" applyBorder="1"/>
    <xf numFmtId="165" fontId="10" fillId="10" borderId="42" xfId="0" applyNumberFormat="1" applyFont="1" applyFill="1" applyBorder="1"/>
    <xf numFmtId="10" fontId="10" fillId="11" borderId="145" xfId="0" applyNumberFormat="1" applyFont="1" applyFill="1" applyBorder="1" applyProtection="1">
      <protection locked="0"/>
    </xf>
    <xf numFmtId="10" fontId="10" fillId="11" borderId="29" xfId="0" applyNumberFormat="1" applyFont="1" applyFill="1" applyBorder="1" applyProtection="1">
      <protection locked="0"/>
    </xf>
    <xf numFmtId="10" fontId="10" fillId="11" borderId="141" xfId="0" applyNumberFormat="1" applyFont="1" applyFill="1" applyBorder="1" applyProtection="1">
      <protection locked="0"/>
    </xf>
    <xf numFmtId="165" fontId="10" fillId="10" borderId="146" xfId="0" applyNumberFormat="1" applyFont="1" applyFill="1" applyBorder="1"/>
    <xf numFmtId="0" fontId="0" fillId="0" borderId="59" xfId="0" applyBorder="1"/>
    <xf numFmtId="165" fontId="14" fillId="10" borderId="140" xfId="0" applyNumberFormat="1" applyFont="1" applyFill="1" applyBorder="1" applyAlignment="1">
      <alignment vertical="center"/>
    </xf>
    <xf numFmtId="0" fontId="6" fillId="0" borderId="88" xfId="0" applyFont="1" applyBorder="1" applyAlignment="1">
      <alignment horizontal="center" vertical="center" wrapText="1"/>
    </xf>
    <xf numFmtId="0" fontId="47" fillId="14" borderId="0" xfId="0" applyFont="1" applyFill="1" applyAlignment="1"/>
    <xf numFmtId="0" fontId="19" fillId="13" borderId="11" xfId="0" applyFont="1" applyFill="1" applyBorder="1" applyAlignment="1" applyProtection="1">
      <alignment horizontal="right" vertical="center"/>
      <protection locked="0"/>
    </xf>
    <xf numFmtId="0" fontId="50" fillId="0" borderId="50" xfId="0" applyFont="1" applyBorder="1" applyAlignment="1" applyProtection="1">
      <alignment horizontal="left" vertical="center"/>
      <protection locked="0"/>
    </xf>
    <xf numFmtId="0" fontId="51" fillId="0" borderId="152" xfId="0" applyFont="1" applyBorder="1" applyAlignment="1" applyProtection="1">
      <alignment vertical="center"/>
      <protection locked="0"/>
    </xf>
    <xf numFmtId="0" fontId="50" fillId="0" borderId="153" xfId="0" applyFont="1" applyBorder="1" applyAlignment="1" applyProtection="1">
      <alignment vertical="center"/>
      <protection locked="0"/>
    </xf>
    <xf numFmtId="0" fontId="51" fillId="0" borderId="154" xfId="0" applyFont="1" applyBorder="1" applyAlignment="1" applyProtection="1">
      <alignment vertical="center"/>
      <protection locked="0"/>
    </xf>
    <xf numFmtId="44" fontId="10" fillId="9" borderId="2" xfId="0" applyNumberFormat="1" applyFont="1" applyFill="1" applyBorder="1" applyAlignment="1">
      <alignment vertical="center"/>
    </xf>
    <xf numFmtId="0" fontId="14" fillId="32" borderId="1" xfId="0" applyFont="1" applyFill="1" applyBorder="1" applyAlignment="1">
      <alignment vertical="center"/>
    </xf>
    <xf numFmtId="0" fontId="10" fillId="28" borderId="1" xfId="0" applyFont="1" applyFill="1" applyBorder="1" applyAlignment="1">
      <alignment vertical="center"/>
    </xf>
    <xf numFmtId="0" fontId="47" fillId="29" borderId="0" xfId="0" applyFont="1" applyFill="1" applyAlignment="1">
      <alignment horizontal="left"/>
    </xf>
    <xf numFmtId="0" fontId="10" fillId="28" borderId="1" xfId="0" applyFont="1" applyFill="1" applyBorder="1" applyAlignment="1">
      <alignment horizontal="left" vertical="center" wrapText="1"/>
    </xf>
    <xf numFmtId="165" fontId="18" fillId="11" borderId="186" xfId="0" applyNumberFormat="1" applyFont="1" applyFill="1" applyBorder="1" applyAlignment="1" applyProtection="1">
      <alignment horizontal="center" vertical="center"/>
      <protection locked="0"/>
    </xf>
    <xf numFmtId="165" fontId="18" fillId="11" borderId="179" xfId="0" applyNumberFormat="1" applyFont="1" applyFill="1" applyBorder="1" applyAlignment="1" applyProtection="1">
      <alignment horizontal="center" vertical="center"/>
      <protection locked="0"/>
    </xf>
    <xf numFmtId="165" fontId="18" fillId="11" borderId="177" xfId="0" applyNumberFormat="1" applyFont="1" applyFill="1" applyBorder="1" applyAlignment="1" applyProtection="1">
      <alignment horizontal="center" vertical="center"/>
      <protection locked="0"/>
    </xf>
    <xf numFmtId="165" fontId="18" fillId="11" borderId="176" xfId="0" applyNumberFormat="1" applyFont="1" applyFill="1" applyBorder="1" applyAlignment="1" applyProtection="1">
      <alignment horizontal="center" vertical="center"/>
      <protection locked="0"/>
    </xf>
    <xf numFmtId="165" fontId="18" fillId="11" borderId="185" xfId="0" applyNumberFormat="1" applyFont="1" applyFill="1" applyBorder="1" applyAlignment="1" applyProtection="1">
      <alignment horizontal="center" vertical="center"/>
      <protection locked="0"/>
    </xf>
    <xf numFmtId="165" fontId="18" fillId="11" borderId="173" xfId="0" applyNumberFormat="1" applyFont="1" applyFill="1" applyBorder="1" applyAlignment="1" applyProtection="1">
      <alignment horizontal="center" vertical="center"/>
      <protection locked="0"/>
    </xf>
    <xf numFmtId="165" fontId="16" fillId="11" borderId="178" xfId="0" applyNumberFormat="1" applyFont="1" applyFill="1" applyBorder="1" applyAlignment="1" applyProtection="1">
      <alignment vertical="center"/>
      <protection locked="0"/>
    </xf>
    <xf numFmtId="168" fontId="16" fillId="11" borderId="178" xfId="0" applyNumberFormat="1" applyFont="1" applyFill="1" applyBorder="1" applyAlignment="1" applyProtection="1">
      <alignment vertical="center"/>
      <protection locked="0"/>
    </xf>
    <xf numFmtId="0" fontId="16" fillId="11" borderId="178" xfId="0" applyFont="1" applyFill="1" applyBorder="1" applyAlignment="1" applyProtection="1">
      <alignment vertical="center"/>
      <protection locked="0"/>
    </xf>
    <xf numFmtId="9" fontId="16" fillId="10" borderId="178" xfId="6" applyFont="1" applyFill="1" applyBorder="1" applyAlignment="1">
      <alignment vertical="center"/>
    </xf>
    <xf numFmtId="0" fontId="16" fillId="11" borderId="182" xfId="0" applyFont="1" applyFill="1" applyBorder="1" applyAlignment="1" applyProtection="1">
      <alignment vertical="center"/>
      <protection locked="0"/>
    </xf>
    <xf numFmtId="168" fontId="16" fillId="11" borderId="182" xfId="0" applyNumberFormat="1" applyFont="1" applyFill="1" applyBorder="1" applyAlignment="1" applyProtection="1">
      <alignment vertical="center"/>
      <protection locked="0"/>
    </xf>
    <xf numFmtId="165" fontId="16" fillId="11" borderId="182" xfId="0" applyNumberFormat="1" applyFont="1" applyFill="1" applyBorder="1" applyAlignment="1" applyProtection="1">
      <alignment vertical="center"/>
      <protection locked="0"/>
    </xf>
    <xf numFmtId="9" fontId="16" fillId="10" borderId="182" xfId="6" applyFont="1" applyFill="1" applyBorder="1" applyAlignment="1">
      <alignment vertical="center"/>
    </xf>
    <xf numFmtId="165" fontId="16" fillId="11" borderId="180" xfId="0" applyNumberFormat="1" applyFont="1" applyFill="1" applyBorder="1" applyAlignment="1" applyProtection="1">
      <alignment vertical="center"/>
      <protection locked="0"/>
    </xf>
    <xf numFmtId="0" fontId="16" fillId="11" borderId="181" xfId="0" applyFont="1" applyFill="1" applyBorder="1" applyAlignment="1" applyProtection="1">
      <alignment vertical="center"/>
      <protection locked="0"/>
    </xf>
    <xf numFmtId="168" fontId="16" fillId="11" borderId="175" xfId="0" applyNumberFormat="1" applyFont="1" applyFill="1" applyBorder="1" applyAlignment="1" applyProtection="1">
      <alignment vertical="center"/>
      <protection locked="0"/>
    </xf>
    <xf numFmtId="0" fontId="16" fillId="11" borderId="175" xfId="0" applyFont="1" applyFill="1" applyBorder="1" applyAlignment="1" applyProtection="1">
      <alignment vertical="center"/>
      <protection locked="0"/>
    </xf>
    <xf numFmtId="165" fontId="16" fillId="11" borderId="175" xfId="0" applyNumberFormat="1" applyFont="1" applyFill="1" applyBorder="1" applyAlignment="1" applyProtection="1">
      <alignment vertical="center"/>
      <protection locked="0"/>
    </xf>
    <xf numFmtId="9" fontId="16" fillId="10" borderId="47" xfId="6" applyFont="1" applyFill="1" applyBorder="1" applyAlignment="1">
      <alignment vertical="center"/>
    </xf>
    <xf numFmtId="0" fontId="15" fillId="0" borderId="0" xfId="0" applyFont="1" applyBorder="1" applyAlignment="1">
      <alignment horizontal="center" vertical="center" wrapText="1"/>
    </xf>
    <xf numFmtId="0" fontId="15" fillId="0" borderId="0" xfId="0" applyFont="1" applyBorder="1" applyAlignment="1">
      <alignment horizontal="center" vertical="center"/>
    </xf>
    <xf numFmtId="0" fontId="19" fillId="6" borderId="9" xfId="0" applyFont="1" applyFill="1" applyBorder="1" applyAlignment="1">
      <alignment horizontal="center" vertical="center" wrapText="1"/>
    </xf>
    <xf numFmtId="0" fontId="19" fillId="6" borderId="30" xfId="0" applyFont="1" applyFill="1" applyBorder="1" applyAlignment="1">
      <alignment horizontal="center" vertical="center" wrapText="1"/>
    </xf>
    <xf numFmtId="0" fontId="19" fillId="6" borderId="55" xfId="0" applyFont="1" applyFill="1" applyBorder="1" applyAlignment="1">
      <alignment horizontal="center" vertical="center" wrapText="1"/>
    </xf>
    <xf numFmtId="0" fontId="19" fillId="6" borderId="165" xfId="0" applyFont="1" applyFill="1" applyBorder="1" applyAlignment="1">
      <alignment horizontal="center" vertical="center" wrapText="1"/>
    </xf>
    <xf numFmtId="0" fontId="19" fillId="6" borderId="166" xfId="0" applyFont="1" applyFill="1" applyBorder="1" applyAlignment="1">
      <alignment horizontal="center" vertical="center" wrapText="1"/>
    </xf>
    <xf numFmtId="0" fontId="19" fillId="6" borderId="11" xfId="0" applyFont="1" applyFill="1" applyBorder="1" applyAlignment="1">
      <alignment horizontal="center" vertical="center" wrapText="1"/>
    </xf>
    <xf numFmtId="0" fontId="16" fillId="0" borderId="95" xfId="0" applyFont="1" applyBorder="1"/>
    <xf numFmtId="0" fontId="17" fillId="0" borderId="13" xfId="0" applyFont="1" applyBorder="1" applyAlignment="1">
      <alignment horizontal="left" vertical="center"/>
    </xf>
    <xf numFmtId="0" fontId="42" fillId="7" borderId="23" xfId="0" applyFont="1" applyFill="1" applyBorder="1" applyAlignment="1">
      <alignment horizontal="center" vertical="center"/>
    </xf>
    <xf numFmtId="165" fontId="16" fillId="11" borderId="187" xfId="0" applyNumberFormat="1" applyFont="1" applyFill="1" applyBorder="1" applyAlignment="1" applyProtection="1">
      <alignment vertical="center"/>
      <protection locked="0"/>
    </xf>
    <xf numFmtId="9" fontId="17" fillId="10" borderId="58" xfId="6" applyFont="1" applyFill="1" applyBorder="1" applyAlignment="1">
      <alignment vertical="center"/>
    </xf>
    <xf numFmtId="165" fontId="27" fillId="11" borderId="23" xfId="0" applyNumberFormat="1" applyFont="1" applyFill="1" applyBorder="1" applyAlignment="1" applyProtection="1">
      <alignment horizontal="right" vertical="center"/>
      <protection locked="0"/>
    </xf>
    <xf numFmtId="9" fontId="17" fillId="10" borderId="23" xfId="6" applyFont="1" applyFill="1" applyBorder="1" applyAlignment="1">
      <alignment vertical="center"/>
    </xf>
    <xf numFmtId="0" fontId="52" fillId="0" borderId="16" xfId="0" applyFont="1" applyFill="1" applyBorder="1" applyAlignment="1">
      <alignment vertical="center" wrapText="1"/>
    </xf>
    <xf numFmtId="0" fontId="17" fillId="0" borderId="12" xfId="0" applyFont="1" applyBorder="1" applyAlignment="1" applyProtection="1">
      <alignment horizontal="left" vertical="center" wrapText="1"/>
      <protection locked="0"/>
    </xf>
    <xf numFmtId="0" fontId="16" fillId="11" borderId="24" xfId="0" applyFont="1" applyFill="1" applyBorder="1" applyAlignment="1" applyProtection="1">
      <alignment vertical="center"/>
      <protection locked="0"/>
    </xf>
    <xf numFmtId="165" fontId="16" fillId="11" borderId="24" xfId="0" applyNumberFormat="1" applyFont="1" applyFill="1" applyBorder="1" applyAlignment="1" applyProtection="1">
      <alignment vertical="center"/>
      <protection locked="0"/>
    </xf>
    <xf numFmtId="9" fontId="16" fillId="10" borderId="31" xfId="6" applyFont="1" applyFill="1" applyBorder="1" applyAlignment="1">
      <alignment vertical="center"/>
    </xf>
    <xf numFmtId="9" fontId="16" fillId="10" borderId="24" xfId="6" applyFont="1" applyFill="1" applyBorder="1" applyAlignment="1">
      <alignment vertical="center"/>
    </xf>
    <xf numFmtId="165" fontId="16" fillId="11" borderId="184" xfId="0" applyNumberFormat="1" applyFont="1" applyFill="1" applyBorder="1" applyAlignment="1" applyProtection="1">
      <alignment vertical="center"/>
      <protection locked="0"/>
    </xf>
    <xf numFmtId="165" fontId="16" fillId="11" borderId="174" xfId="0" applyNumberFormat="1" applyFont="1" applyFill="1" applyBorder="1" applyAlignment="1" applyProtection="1">
      <alignment vertical="center"/>
      <protection locked="0"/>
    </xf>
    <xf numFmtId="0" fontId="16" fillId="11" borderId="193" xfId="0" applyFont="1" applyFill="1" applyBorder="1" applyAlignment="1" applyProtection="1">
      <alignment vertical="center"/>
      <protection locked="0"/>
    </xf>
    <xf numFmtId="165" fontId="16" fillId="11" borderId="193" xfId="0" applyNumberFormat="1" applyFont="1" applyFill="1" applyBorder="1" applyAlignment="1" applyProtection="1">
      <alignment vertical="center"/>
      <protection locked="0"/>
    </xf>
    <xf numFmtId="9" fontId="16" fillId="10" borderId="66" xfId="6" applyFont="1" applyFill="1" applyBorder="1" applyAlignment="1">
      <alignment vertical="center"/>
    </xf>
    <xf numFmtId="165" fontId="16" fillId="11" borderId="183" xfId="0" applyNumberFormat="1" applyFont="1" applyFill="1" applyBorder="1" applyAlignment="1" applyProtection="1">
      <alignment vertical="center"/>
      <protection locked="0"/>
    </xf>
    <xf numFmtId="0" fontId="17" fillId="0" borderId="46" xfId="0" applyFont="1" applyBorder="1" applyAlignment="1" applyProtection="1">
      <alignment horizontal="left" vertical="center" wrapText="1"/>
      <protection locked="0"/>
    </xf>
    <xf numFmtId="0" fontId="16" fillId="11" borderId="47" xfId="0" applyFont="1" applyFill="1" applyBorder="1" applyAlignment="1" applyProtection="1">
      <alignment vertical="center"/>
      <protection locked="0"/>
    </xf>
    <xf numFmtId="165" fontId="16" fillId="11" borderId="47" xfId="0" applyNumberFormat="1" applyFont="1" applyFill="1" applyBorder="1" applyAlignment="1" applyProtection="1">
      <alignment vertical="center"/>
      <protection locked="0"/>
    </xf>
    <xf numFmtId="0" fontId="17" fillId="0" borderId="194" xfId="0" applyFont="1" applyBorder="1" applyAlignment="1" applyProtection="1">
      <alignment horizontal="left" vertical="center" wrapText="1"/>
      <protection locked="0"/>
    </xf>
    <xf numFmtId="165" fontId="27" fillId="10" borderId="22" xfId="0" applyNumberFormat="1" applyFont="1" applyFill="1" applyBorder="1" applyAlignment="1">
      <alignment vertical="center"/>
    </xf>
    <xf numFmtId="9" fontId="27" fillId="10" borderId="65" xfId="6" applyFont="1" applyFill="1" applyBorder="1" applyAlignment="1">
      <alignment vertical="center"/>
    </xf>
    <xf numFmtId="9" fontId="27" fillId="10" borderId="22" xfId="6" applyFont="1" applyFill="1" applyBorder="1" applyAlignment="1">
      <alignment vertical="center"/>
    </xf>
    <xf numFmtId="0" fontId="29" fillId="13" borderId="14" xfId="0" applyFont="1" applyFill="1" applyBorder="1" applyAlignment="1">
      <alignment vertical="center"/>
    </xf>
    <xf numFmtId="0" fontId="17" fillId="0" borderId="21" xfId="0" applyFont="1" applyBorder="1" applyAlignment="1" applyProtection="1">
      <alignment horizontal="left" vertical="center"/>
      <protection locked="0"/>
    </xf>
    <xf numFmtId="0" fontId="16" fillId="11" borderId="25" xfId="0" applyFont="1" applyFill="1" applyBorder="1" applyAlignment="1" applyProtection="1">
      <alignment vertical="center"/>
      <protection locked="0"/>
    </xf>
    <xf numFmtId="165" fontId="16" fillId="11" borderId="25" xfId="0" applyNumberFormat="1" applyFont="1" applyFill="1" applyBorder="1" applyAlignment="1" applyProtection="1">
      <alignment vertical="center"/>
      <protection locked="0"/>
    </xf>
    <xf numFmtId="9" fontId="16" fillId="10" borderId="34" xfId="6" applyFont="1" applyFill="1" applyBorder="1" applyAlignment="1">
      <alignment vertical="center"/>
    </xf>
    <xf numFmtId="0" fontId="16" fillId="7" borderId="160" xfId="0" applyNumberFormat="1" applyFont="1" applyFill="1" applyBorder="1" applyAlignment="1" applyProtection="1">
      <alignment vertical="center"/>
      <protection locked="0"/>
    </xf>
    <xf numFmtId="165" fontId="16" fillId="11" borderId="159" xfId="0" applyNumberFormat="1" applyFont="1" applyFill="1" applyBorder="1" applyAlignment="1" applyProtection="1">
      <alignment vertical="center"/>
      <protection locked="0"/>
    </xf>
    <xf numFmtId="0" fontId="16" fillId="11" borderId="25" xfId="0" applyFont="1" applyFill="1" applyBorder="1" applyProtection="1">
      <protection locked="0"/>
    </xf>
    <xf numFmtId="9" fontId="16" fillId="10" borderId="25" xfId="6" applyFont="1" applyFill="1" applyBorder="1" applyAlignment="1">
      <alignment vertical="center"/>
    </xf>
    <xf numFmtId="0" fontId="17" fillId="0" borderId="12" xfId="0" applyFont="1" applyBorder="1" applyAlignment="1" applyProtection="1">
      <alignment horizontal="left" vertical="center"/>
      <protection locked="0"/>
    </xf>
    <xf numFmtId="9" fontId="16" fillId="10" borderId="63" xfId="6" applyFont="1" applyFill="1" applyBorder="1" applyAlignment="1">
      <alignment vertical="center"/>
    </xf>
    <xf numFmtId="0" fontId="16" fillId="7" borderId="24" xfId="0" applyNumberFormat="1" applyFont="1" applyFill="1" applyBorder="1" applyAlignment="1" applyProtection="1">
      <alignment vertical="center"/>
      <protection locked="0"/>
    </xf>
    <xf numFmtId="0" fontId="16" fillId="11" borderId="24" xfId="0" applyFont="1" applyFill="1" applyBorder="1" applyProtection="1">
      <protection locked="0"/>
    </xf>
    <xf numFmtId="0" fontId="17" fillId="0" borderId="46" xfId="0" applyFont="1" applyBorder="1" applyAlignment="1" applyProtection="1">
      <alignment horizontal="left" vertical="center"/>
      <protection locked="0"/>
    </xf>
    <xf numFmtId="0" fontId="16" fillId="7" borderId="162" xfId="0" applyNumberFormat="1" applyFont="1" applyFill="1" applyBorder="1" applyAlignment="1" applyProtection="1">
      <alignment vertical="center"/>
      <protection locked="0"/>
    </xf>
    <xf numFmtId="165" fontId="16" fillId="11" borderId="161" xfId="0" applyNumberFormat="1" applyFont="1" applyFill="1" applyBorder="1" applyAlignment="1" applyProtection="1">
      <alignment vertical="center"/>
      <protection locked="0"/>
    </xf>
    <xf numFmtId="0" fontId="16" fillId="11" borderId="47" xfId="0" applyFont="1" applyFill="1" applyBorder="1" applyProtection="1">
      <protection locked="0"/>
    </xf>
    <xf numFmtId="0" fontId="16" fillId="7" borderId="32" xfId="0" applyNumberFormat="1" applyFont="1" applyFill="1" applyBorder="1" applyAlignment="1" applyProtection="1">
      <alignment vertical="center"/>
      <protection locked="0"/>
    </xf>
    <xf numFmtId="165" fontId="16" fillId="11" borderId="32" xfId="0" applyNumberFormat="1" applyFont="1" applyFill="1" applyBorder="1" applyAlignment="1" applyProtection="1">
      <alignment vertical="center"/>
      <protection locked="0"/>
    </xf>
    <xf numFmtId="0" fontId="17" fillId="0" borderId="13" xfId="0" applyFont="1" applyBorder="1" applyAlignment="1" applyProtection="1">
      <alignment horizontal="left" vertical="center"/>
      <protection locked="0"/>
    </xf>
    <xf numFmtId="9" fontId="16" fillId="10" borderId="58" xfId="6" applyFont="1" applyFill="1" applyBorder="1" applyAlignment="1">
      <alignment vertical="center"/>
    </xf>
    <xf numFmtId="0" fontId="16" fillId="7" borderId="164" xfId="0" applyNumberFormat="1" applyFont="1" applyFill="1" applyBorder="1" applyAlignment="1" applyProtection="1">
      <alignment vertical="center"/>
      <protection locked="0"/>
    </xf>
    <xf numFmtId="165" fontId="16" fillId="11" borderId="163" xfId="0" applyNumberFormat="1" applyFont="1" applyFill="1" applyBorder="1" applyAlignment="1" applyProtection="1">
      <alignment vertical="center"/>
      <protection locked="0"/>
    </xf>
    <xf numFmtId="0" fontId="16" fillId="11" borderId="23" xfId="0" applyFont="1" applyFill="1" applyBorder="1" applyProtection="1">
      <protection locked="0"/>
    </xf>
    <xf numFmtId="9" fontId="16" fillId="10" borderId="23" xfId="6" applyFont="1" applyFill="1" applyBorder="1" applyAlignment="1">
      <alignment vertical="center"/>
    </xf>
    <xf numFmtId="0" fontId="16" fillId="10" borderId="67" xfId="6" applyNumberFormat="1" applyFont="1" applyFill="1" applyBorder="1" applyAlignment="1">
      <alignment vertical="center"/>
    </xf>
    <xf numFmtId="0" fontId="42" fillId="7" borderId="42" xfId="0" applyFont="1" applyFill="1" applyBorder="1" applyAlignment="1">
      <alignment horizontal="center" vertical="center"/>
    </xf>
    <xf numFmtId="0" fontId="16" fillId="10" borderId="23" xfId="6" applyNumberFormat="1" applyFont="1" applyFill="1" applyBorder="1" applyAlignment="1">
      <alignment vertical="center"/>
    </xf>
    <xf numFmtId="0" fontId="42" fillId="7" borderId="64" xfId="0" applyFont="1" applyFill="1" applyBorder="1" applyAlignment="1">
      <alignment horizontal="center" vertical="center"/>
    </xf>
    <xf numFmtId="0" fontId="42" fillId="7" borderId="157" xfId="0" applyFont="1" applyFill="1" applyBorder="1" applyAlignment="1">
      <alignment horizontal="center" vertical="center"/>
    </xf>
    <xf numFmtId="0" fontId="48" fillId="0" borderId="51" xfId="0" applyFont="1" applyFill="1" applyBorder="1" applyAlignment="1">
      <alignment vertical="center" wrapText="1"/>
    </xf>
    <xf numFmtId="9" fontId="27" fillId="10" borderId="67" xfId="6" applyFont="1" applyFill="1" applyBorder="1" applyAlignment="1">
      <alignment vertical="center"/>
    </xf>
    <xf numFmtId="0" fontId="29" fillId="0" borderId="49" xfId="0" applyFont="1" applyFill="1" applyBorder="1" applyAlignment="1">
      <alignment vertical="center"/>
    </xf>
    <xf numFmtId="0" fontId="19" fillId="6" borderId="11" xfId="0" applyFont="1" applyFill="1" applyBorder="1" applyAlignment="1" applyProtection="1">
      <alignment horizontal="right" vertical="center"/>
      <protection locked="0"/>
    </xf>
    <xf numFmtId="167" fontId="27" fillId="10" borderId="67" xfId="6" applyNumberFormat="1" applyFont="1" applyFill="1" applyBorder="1" applyAlignment="1">
      <alignment vertical="center"/>
    </xf>
    <xf numFmtId="167" fontId="27" fillId="10" borderId="65" xfId="6" applyNumberFormat="1" applyFont="1" applyFill="1" applyBorder="1" applyAlignment="1">
      <alignment vertical="center"/>
    </xf>
    <xf numFmtId="0" fontId="52" fillId="0" borderId="49" xfId="0" applyFont="1" applyFill="1" applyBorder="1" applyAlignment="1">
      <alignment vertical="center" wrapText="1"/>
    </xf>
    <xf numFmtId="0" fontId="31" fillId="0" borderId="195" xfId="0" applyFont="1" applyBorder="1" applyAlignment="1" applyProtection="1">
      <alignment horizontal="justify" vertical="center" wrapText="1"/>
    </xf>
    <xf numFmtId="0" fontId="31" fillId="0" borderId="0" xfId="0" applyFont="1" applyFill="1" applyBorder="1" applyAlignment="1" applyProtection="1">
      <alignment horizontal="center" vertical="center" wrapText="1"/>
    </xf>
    <xf numFmtId="0" fontId="14" fillId="30" borderId="2" xfId="0" applyFont="1" applyFill="1" applyBorder="1" applyAlignment="1">
      <alignment vertical="center"/>
    </xf>
    <xf numFmtId="0" fontId="10" fillId="31" borderId="2" xfId="0" applyFont="1" applyFill="1" applyBorder="1" applyAlignment="1">
      <alignment vertical="center"/>
    </xf>
    <xf numFmtId="0" fontId="14" fillId="27" borderId="1" xfId="0" applyFont="1" applyFill="1" applyBorder="1" applyAlignment="1">
      <alignment vertical="center"/>
    </xf>
    <xf numFmtId="0" fontId="10" fillId="0" borderId="0" xfId="0" applyFont="1" applyFill="1" applyBorder="1" applyAlignment="1">
      <alignment vertical="center"/>
    </xf>
    <xf numFmtId="0" fontId="20" fillId="4" borderId="196" xfId="0" applyFont="1" applyFill="1" applyBorder="1" applyAlignment="1" applyProtection="1">
      <alignment horizontal="left" vertical="center" shrinkToFit="1"/>
    </xf>
    <xf numFmtId="0" fontId="20" fillId="0" borderId="0" xfId="0" applyFont="1" applyBorder="1" applyAlignment="1" applyProtection="1">
      <alignment vertical="center" wrapText="1" shrinkToFit="1"/>
    </xf>
    <xf numFmtId="0" fontId="16" fillId="0" borderId="16" xfId="0" applyFont="1" applyBorder="1" applyAlignment="1" applyProtection="1">
      <alignment vertical="center" wrapText="1" shrinkToFit="1"/>
    </xf>
    <xf numFmtId="0" fontId="20" fillId="0" borderId="57" xfId="0" applyFont="1" applyBorder="1" applyAlignment="1" applyProtection="1">
      <alignment horizontal="left" vertical="center" shrinkToFit="1"/>
    </xf>
    <xf numFmtId="0" fontId="16" fillId="0" borderId="49" xfId="0" applyFont="1" applyFill="1" applyBorder="1" applyAlignment="1" applyProtection="1">
      <alignment vertical="center" wrapText="1" shrinkToFit="1"/>
    </xf>
    <xf numFmtId="0" fontId="31" fillId="0" borderId="205" xfId="0" applyFont="1" applyBorder="1" applyAlignment="1" applyProtection="1">
      <alignment horizontal="justify" vertical="center" wrapText="1"/>
    </xf>
    <xf numFmtId="0" fontId="15" fillId="14" borderId="45" xfId="0" applyFont="1" applyFill="1" applyBorder="1" applyAlignment="1">
      <alignment horizontal="center" vertical="center" wrapText="1"/>
    </xf>
    <xf numFmtId="0" fontId="15" fillId="14" borderId="33" xfId="0" applyFont="1" applyFill="1" applyBorder="1" applyAlignment="1">
      <alignment horizontal="center" vertical="center" wrapText="1"/>
    </xf>
    <xf numFmtId="0" fontId="16" fillId="11" borderId="200" xfId="0" applyFont="1" applyFill="1" applyBorder="1" applyAlignment="1" applyProtection="1">
      <alignment vertical="center" wrapText="1"/>
      <protection locked="0"/>
    </xf>
    <xf numFmtId="165" fontId="10" fillId="10" borderId="56" xfId="0" applyNumberFormat="1" applyFont="1" applyFill="1" applyBorder="1" applyAlignment="1">
      <alignment horizontal="right" vertical="center"/>
    </xf>
    <xf numFmtId="0" fontId="14" fillId="0" borderId="49" xfId="0" applyFont="1" applyFill="1" applyBorder="1" applyAlignment="1">
      <alignment horizontal="left" vertical="center"/>
    </xf>
    <xf numFmtId="0" fontId="19" fillId="0" borderId="0" xfId="0" applyFont="1" applyFill="1" applyBorder="1" applyAlignment="1" applyProtection="1">
      <alignment horizontal="center" vertical="center" wrapText="1"/>
    </xf>
    <xf numFmtId="0" fontId="31" fillId="0" borderId="0" xfId="0" applyFont="1" applyFill="1" applyBorder="1" applyAlignment="1" applyProtection="1">
      <alignment horizontal="justify" vertical="center" wrapText="1"/>
    </xf>
    <xf numFmtId="0" fontId="31" fillId="0" borderId="195" xfId="0" applyFont="1" applyFill="1" applyBorder="1" applyAlignment="1" applyProtection="1">
      <alignment horizontal="center" vertical="center" wrapText="1"/>
    </xf>
    <xf numFmtId="0" fontId="19" fillId="6" borderId="207" xfId="0" applyFont="1" applyFill="1" applyBorder="1" applyAlignment="1" applyProtection="1">
      <alignment horizontal="center" vertical="center" wrapText="1"/>
    </xf>
    <xf numFmtId="0" fontId="19" fillId="6" borderId="49" xfId="0" applyFont="1" applyFill="1" applyBorder="1" applyAlignment="1" applyProtection="1">
      <alignment horizontal="center" vertical="center" wrapText="1"/>
    </xf>
    <xf numFmtId="0" fontId="16" fillId="0" borderId="49" xfId="0" applyFont="1" applyBorder="1" applyAlignment="1" applyProtection="1">
      <alignment vertical="center"/>
    </xf>
    <xf numFmtId="165" fontId="31" fillId="10" borderId="200" xfId="0" applyNumberFormat="1" applyFont="1" applyFill="1" applyBorder="1" applyAlignment="1" applyProtection="1">
      <alignment horizontal="center" vertical="center" wrapText="1"/>
    </xf>
    <xf numFmtId="0" fontId="47" fillId="12" borderId="200" xfId="0" applyFont="1" applyFill="1" applyBorder="1" applyAlignment="1">
      <alignment horizontal="center" vertical="center"/>
    </xf>
    <xf numFmtId="0" fontId="19" fillId="6" borderId="210" xfId="0" applyFont="1" applyFill="1" applyBorder="1" applyAlignment="1" applyProtection="1">
      <alignment horizontal="center" vertical="center" wrapText="1"/>
    </xf>
    <xf numFmtId="0" fontId="31" fillId="0" borderId="49" xfId="0" applyFont="1" applyBorder="1" applyAlignment="1" applyProtection="1">
      <alignment vertical="center" wrapText="1"/>
    </xf>
    <xf numFmtId="0" fontId="31" fillId="0" borderId="54" xfId="0" applyFont="1" applyBorder="1" applyAlignment="1" applyProtection="1">
      <alignment vertical="center"/>
    </xf>
    <xf numFmtId="165" fontId="31" fillId="10" borderId="208" xfId="0" applyNumberFormat="1" applyFont="1" applyFill="1" applyBorder="1" applyAlignment="1" applyProtection="1">
      <alignment horizontal="center" vertical="center" wrapText="1"/>
    </xf>
    <xf numFmtId="0" fontId="16" fillId="10" borderId="66" xfId="6" applyNumberFormat="1" applyFont="1" applyFill="1" applyBorder="1" applyAlignment="1">
      <alignment vertical="center"/>
    </xf>
    <xf numFmtId="0" fontId="48" fillId="0" borderId="49" xfId="0" applyFont="1" applyBorder="1" applyAlignment="1" applyProtection="1">
      <alignment vertical="center"/>
    </xf>
    <xf numFmtId="0" fontId="19" fillId="6" borderId="27" xfId="0" applyFont="1" applyFill="1" applyBorder="1" applyAlignment="1" applyProtection="1">
      <alignment vertical="center" wrapText="1"/>
    </xf>
    <xf numFmtId="0" fontId="19" fillId="0" borderId="0" xfId="0" applyFont="1" applyFill="1" applyBorder="1" applyAlignment="1" applyProtection="1">
      <alignment vertical="center" wrapText="1"/>
    </xf>
    <xf numFmtId="0" fontId="59" fillId="0" borderId="0" xfId="0" quotePrefix="1" applyFont="1" applyAlignment="1">
      <alignment horizontal="left" vertical="center"/>
    </xf>
    <xf numFmtId="0" fontId="52" fillId="11" borderId="16" xfId="0" applyFont="1" applyFill="1" applyBorder="1" applyAlignment="1" applyProtection="1">
      <alignment vertical="center" wrapText="1"/>
      <protection locked="0"/>
    </xf>
    <xf numFmtId="0" fontId="52" fillId="33" borderId="16" xfId="0" applyFont="1" applyFill="1" applyBorder="1" applyAlignment="1" applyProtection="1">
      <alignment vertical="center" wrapText="1"/>
      <protection locked="0"/>
    </xf>
    <xf numFmtId="0" fontId="52" fillId="33" borderId="26" xfId="0" applyFont="1" applyFill="1" applyBorder="1" applyAlignment="1" applyProtection="1">
      <alignment vertical="center" wrapText="1"/>
      <protection locked="0"/>
    </xf>
    <xf numFmtId="0" fontId="52" fillId="33" borderId="10" xfId="0" applyFont="1" applyFill="1" applyBorder="1" applyAlignment="1" applyProtection="1">
      <alignment vertical="center" wrapText="1"/>
      <protection locked="0"/>
    </xf>
    <xf numFmtId="0" fontId="52" fillId="33" borderId="48" xfId="0" applyFont="1" applyFill="1" applyBorder="1" applyAlignment="1" applyProtection="1">
      <alignment vertical="center" wrapText="1"/>
      <protection locked="0"/>
    </xf>
    <xf numFmtId="0" fontId="10" fillId="9" borderId="29" xfId="0" applyFont="1" applyFill="1" applyBorder="1" applyAlignment="1" applyProtection="1">
      <alignment horizontal="center" vertical="center"/>
      <protection locked="0"/>
    </xf>
    <xf numFmtId="0" fontId="10" fillId="9" borderId="143" xfId="0" applyFont="1" applyFill="1" applyBorder="1" applyAlignment="1" applyProtection="1">
      <alignment horizontal="center" vertical="center"/>
      <protection locked="0"/>
    </xf>
    <xf numFmtId="0" fontId="10" fillId="9" borderId="141" xfId="0" applyFont="1" applyFill="1" applyBorder="1" applyAlignment="1" applyProtection="1">
      <alignment horizontal="center" vertical="center"/>
      <protection locked="0"/>
    </xf>
    <xf numFmtId="0" fontId="31" fillId="9" borderId="209" xfId="0" applyFont="1" applyFill="1" applyBorder="1" applyAlignment="1" applyProtection="1">
      <alignment horizontal="left" vertical="center" wrapText="1"/>
      <protection locked="0"/>
    </xf>
    <xf numFmtId="0" fontId="0" fillId="7" borderId="0" xfId="0" applyFill="1"/>
    <xf numFmtId="0" fontId="61" fillId="0" borderId="0" xfId="0" applyFont="1" applyAlignment="1">
      <alignment horizontal="center" vertical="center"/>
    </xf>
    <xf numFmtId="0" fontId="46" fillId="2" borderId="206" xfId="0" applyFont="1" applyFill="1" applyBorder="1" applyAlignment="1" applyProtection="1">
      <alignment horizontal="center" vertical="center" wrapText="1"/>
    </xf>
    <xf numFmtId="0" fontId="24" fillId="6" borderId="214" xfId="0" applyFont="1" applyFill="1" applyBorder="1" applyAlignment="1" applyProtection="1">
      <alignment horizontal="center" vertical="center" wrapText="1"/>
    </xf>
    <xf numFmtId="0" fontId="24" fillId="6" borderId="215" xfId="0" applyFont="1" applyFill="1" applyBorder="1" applyAlignment="1" applyProtection="1">
      <alignment horizontal="center" vertical="center" wrapText="1"/>
    </xf>
    <xf numFmtId="0" fontId="24" fillId="6" borderId="216" xfId="0" applyFont="1" applyFill="1" applyBorder="1" applyAlignment="1" applyProtection="1">
      <alignment horizontal="center" vertical="center" wrapText="1"/>
    </xf>
    <xf numFmtId="0" fontId="24" fillId="6" borderId="116" xfId="0" applyFont="1" applyFill="1" applyBorder="1" applyAlignment="1" applyProtection="1">
      <alignment horizontal="center" vertical="center" wrapText="1"/>
    </xf>
    <xf numFmtId="0" fontId="24" fillId="6" borderId="99" xfId="0" applyFont="1" applyFill="1" applyBorder="1" applyAlignment="1" applyProtection="1">
      <alignment horizontal="center" vertical="center" wrapText="1"/>
    </xf>
    <xf numFmtId="0" fontId="24" fillId="6" borderId="217" xfId="0" applyFont="1" applyFill="1" applyBorder="1" applyAlignment="1" applyProtection="1">
      <alignment horizontal="center" vertical="center" wrapText="1"/>
    </xf>
    <xf numFmtId="0" fontId="24" fillId="6" borderId="211" xfId="0" applyFont="1" applyFill="1" applyBorder="1" applyAlignment="1" applyProtection="1">
      <alignment horizontal="center" vertical="center" wrapText="1"/>
    </xf>
    <xf numFmtId="0" fontId="24" fillId="6" borderId="100" xfId="0" applyFont="1" applyFill="1" applyBorder="1" applyAlignment="1" applyProtection="1">
      <alignment horizontal="center" vertical="center" wrapText="1"/>
    </xf>
    <xf numFmtId="0" fontId="24" fillId="6" borderId="212" xfId="0" applyFont="1" applyFill="1" applyBorder="1" applyAlignment="1" applyProtection="1">
      <alignment horizontal="center" vertical="center" wrapText="1"/>
    </xf>
    <xf numFmtId="0" fontId="24" fillId="6" borderId="134" xfId="0" applyFont="1" applyFill="1" applyBorder="1" applyAlignment="1" applyProtection="1">
      <alignment horizontal="center" vertical="center" wrapText="1"/>
    </xf>
    <xf numFmtId="0" fontId="63" fillId="13" borderId="211" xfId="0" applyFont="1" applyFill="1" applyBorder="1" applyAlignment="1" applyProtection="1">
      <alignment horizontal="center" vertical="center" wrapText="1"/>
    </xf>
    <xf numFmtId="0" fontId="24" fillId="13" borderId="212" xfId="0" applyFont="1" applyFill="1" applyBorder="1" applyAlignment="1" applyProtection="1">
      <alignment horizontal="center" vertical="center" wrapText="1"/>
    </xf>
    <xf numFmtId="0" fontId="63" fillId="13" borderId="212" xfId="0" applyFont="1" applyFill="1" applyBorder="1" applyAlignment="1" applyProtection="1">
      <alignment horizontal="center" vertical="center" wrapText="1"/>
    </xf>
    <xf numFmtId="0" fontId="63" fillId="13" borderId="213" xfId="0" applyFont="1" applyFill="1" applyBorder="1" applyAlignment="1" applyProtection="1">
      <alignment horizontal="center" vertical="center" wrapText="1"/>
    </xf>
    <xf numFmtId="0" fontId="63" fillId="13" borderId="148" xfId="0" applyFont="1" applyFill="1" applyBorder="1" applyAlignment="1" applyProtection="1">
      <alignment horizontal="center" vertical="center" wrapText="1"/>
    </xf>
    <xf numFmtId="0" fontId="63" fillId="13" borderId="151" xfId="0" applyFont="1" applyFill="1" applyBorder="1" applyAlignment="1" applyProtection="1">
      <alignment horizontal="center" vertical="center" wrapText="1"/>
    </xf>
    <xf numFmtId="0" fontId="63" fillId="13" borderId="150" xfId="0" applyFont="1" applyFill="1" applyBorder="1" applyAlignment="1" applyProtection="1">
      <alignment horizontal="center" vertical="center" wrapText="1"/>
    </xf>
    <xf numFmtId="0" fontId="63" fillId="13" borderId="98" xfId="0" applyFont="1" applyFill="1" applyBorder="1" applyAlignment="1" applyProtection="1">
      <alignment horizontal="center" vertical="center" wrapText="1"/>
    </xf>
    <xf numFmtId="0" fontId="63" fillId="13" borderId="42" xfId="0" applyFont="1" applyFill="1" applyBorder="1" applyAlignment="1" applyProtection="1">
      <alignment horizontal="center" vertical="center" wrapText="1"/>
    </xf>
    <xf numFmtId="0" fontId="5" fillId="9" borderId="73" xfId="0" applyFont="1" applyFill="1" applyBorder="1" applyAlignment="1" applyProtection="1">
      <alignment vertical="center" wrapText="1"/>
      <protection locked="0"/>
    </xf>
    <xf numFmtId="0" fontId="5" fillId="11" borderId="149" xfId="0" applyFont="1" applyFill="1" applyBorder="1" applyAlignment="1" applyProtection="1">
      <alignment vertical="center" wrapText="1"/>
      <protection locked="0"/>
    </xf>
    <xf numFmtId="0" fontId="5" fillId="11" borderId="147" xfId="0" applyFont="1" applyFill="1" applyBorder="1" applyAlignment="1" applyProtection="1">
      <alignment vertical="center" wrapText="1"/>
      <protection locked="0"/>
    </xf>
    <xf numFmtId="14" fontId="5" fillId="11" borderId="147" xfId="0" applyNumberFormat="1" applyFont="1" applyFill="1" applyBorder="1" applyAlignment="1" applyProtection="1">
      <alignment vertical="center" wrapText="1"/>
      <protection locked="0"/>
    </xf>
    <xf numFmtId="14" fontId="5" fillId="11" borderId="39" xfId="0" applyNumberFormat="1" applyFont="1" applyFill="1" applyBorder="1" applyAlignment="1" applyProtection="1">
      <alignment vertical="center" wrapText="1"/>
      <protection locked="0"/>
    </xf>
    <xf numFmtId="0" fontId="5" fillId="10" borderId="39" xfId="0" applyFont="1" applyFill="1" applyBorder="1" applyAlignment="1" applyProtection="1">
      <alignment horizontal="center" vertical="center" wrapText="1"/>
    </xf>
    <xf numFmtId="165" fontId="5" fillId="11" borderId="29" xfId="0" applyNumberFormat="1" applyFont="1" applyFill="1" applyBorder="1" applyAlignment="1" applyProtection="1">
      <alignment vertical="center" wrapText="1"/>
      <protection locked="0"/>
    </xf>
    <xf numFmtId="0" fontId="5" fillId="11" borderId="29" xfId="0" applyFont="1" applyFill="1" applyBorder="1" applyAlignment="1" applyProtection="1">
      <alignment vertical="center" wrapText="1"/>
      <protection locked="0"/>
    </xf>
    <xf numFmtId="0" fontId="5" fillId="11" borderId="39" xfId="0" applyFont="1" applyFill="1" applyBorder="1" applyAlignment="1" applyProtection="1">
      <alignment vertical="center" wrapText="1"/>
      <protection locked="0"/>
    </xf>
    <xf numFmtId="169" fontId="5" fillId="11" borderId="39" xfId="8" applyNumberFormat="1" applyFont="1" applyFill="1" applyBorder="1" applyAlignment="1" applyProtection="1">
      <alignment vertical="center" wrapText="1"/>
      <protection locked="0"/>
    </xf>
    <xf numFmtId="169" fontId="5" fillId="11" borderId="123" xfId="8" applyNumberFormat="1" applyFont="1" applyFill="1" applyBorder="1" applyAlignment="1" applyProtection="1">
      <alignment vertical="center" wrapText="1"/>
      <protection locked="0"/>
    </xf>
    <xf numFmtId="165" fontId="5" fillId="10" borderId="122" xfId="0" applyNumberFormat="1" applyFont="1" applyFill="1" applyBorder="1" applyAlignment="1" applyProtection="1">
      <alignment vertical="center" wrapText="1"/>
    </xf>
    <xf numFmtId="0" fontId="5" fillId="11" borderId="101" xfId="0" applyFont="1" applyFill="1" applyBorder="1" applyAlignment="1" applyProtection="1">
      <alignment vertical="center" wrapText="1"/>
      <protection locked="0"/>
    </xf>
    <xf numFmtId="165" fontId="5" fillId="11" borderId="101" xfId="0" applyNumberFormat="1" applyFont="1" applyFill="1" applyBorder="1" applyAlignment="1" applyProtection="1">
      <alignment vertical="center" wrapText="1"/>
      <protection locked="0"/>
    </xf>
    <xf numFmtId="0" fontId="5" fillId="11" borderId="101" xfId="0" applyFont="1" applyFill="1" applyBorder="1" applyAlignment="1" applyProtection="1">
      <alignment horizontal="center" vertical="center"/>
      <protection locked="0"/>
    </xf>
    <xf numFmtId="0" fontId="5" fillId="9" borderId="117" xfId="0" applyFont="1" applyFill="1" applyBorder="1" applyAlignment="1" applyProtection="1">
      <alignment vertical="center" wrapText="1"/>
      <protection locked="0"/>
    </xf>
    <xf numFmtId="0" fontId="5" fillId="11" borderId="40" xfId="0" applyFont="1" applyFill="1" applyBorder="1" applyAlignment="1" applyProtection="1">
      <alignment vertical="center" wrapText="1"/>
      <protection locked="0"/>
    </xf>
    <xf numFmtId="0" fontId="5" fillId="11" borderId="29" xfId="0" applyFont="1" applyFill="1" applyBorder="1" applyAlignment="1" applyProtection="1">
      <alignment vertical="center"/>
      <protection locked="0"/>
    </xf>
    <xf numFmtId="0" fontId="5" fillId="11" borderId="39" xfId="0" applyFont="1" applyFill="1" applyBorder="1" applyAlignment="1" applyProtection="1">
      <alignment vertical="center"/>
      <protection locked="0"/>
    </xf>
    <xf numFmtId="169" fontId="5" fillId="11" borderId="39" xfId="8" applyNumberFormat="1" applyFont="1" applyFill="1" applyBorder="1" applyAlignment="1" applyProtection="1">
      <alignment vertical="center"/>
      <protection locked="0"/>
    </xf>
    <xf numFmtId="169" fontId="5" fillId="11" borderId="123" xfId="8" applyNumberFormat="1" applyFont="1" applyFill="1" applyBorder="1" applyAlignment="1" applyProtection="1">
      <alignment vertical="center"/>
      <protection locked="0"/>
    </xf>
    <xf numFmtId="165" fontId="5" fillId="10" borderId="40" xfId="0" applyNumberFormat="1" applyFont="1" applyFill="1" applyBorder="1" applyAlignment="1" applyProtection="1">
      <alignment vertical="center" wrapText="1"/>
    </xf>
    <xf numFmtId="165" fontId="5" fillId="11" borderId="39" xfId="0" applyNumberFormat="1" applyFont="1" applyFill="1" applyBorder="1" applyAlignment="1" applyProtection="1">
      <alignment vertical="center"/>
      <protection locked="0"/>
    </xf>
    <xf numFmtId="0" fontId="5" fillId="11" borderId="40" xfId="0" applyFont="1" applyFill="1" applyBorder="1" applyAlignment="1" applyProtection="1">
      <alignment horizontal="center" vertical="center"/>
      <protection locked="0"/>
    </xf>
    <xf numFmtId="0" fontId="5" fillId="9" borderId="118" xfId="0" applyFont="1" applyFill="1" applyBorder="1" applyAlignment="1" applyProtection="1">
      <alignment vertical="center" wrapText="1"/>
      <protection locked="0"/>
    </xf>
    <xf numFmtId="0" fontId="5" fillId="11" borderId="220" xfId="0" applyFont="1" applyFill="1" applyBorder="1" applyAlignment="1" applyProtection="1">
      <alignment vertical="center"/>
      <protection locked="0"/>
    </xf>
    <xf numFmtId="0" fontId="5" fillId="11" borderId="143" xfId="0" applyFont="1" applyFill="1" applyBorder="1" applyAlignment="1" applyProtection="1">
      <alignment vertical="center"/>
      <protection locked="0"/>
    </xf>
    <xf numFmtId="169" fontId="5" fillId="11" borderId="124" xfId="8" applyNumberFormat="1" applyFont="1" applyFill="1" applyBorder="1" applyAlignment="1" applyProtection="1">
      <alignment vertical="center"/>
      <protection locked="0"/>
    </xf>
    <xf numFmtId="165" fontId="5" fillId="10" borderId="39" xfId="0" applyNumberFormat="1" applyFont="1" applyFill="1" applyBorder="1" applyAlignment="1" applyProtection="1">
      <alignment vertical="center" wrapText="1"/>
    </xf>
    <xf numFmtId="0" fontId="5" fillId="9" borderId="115" xfId="0" applyFont="1" applyFill="1" applyBorder="1" applyAlignment="1" applyProtection="1">
      <alignment vertical="center" wrapText="1"/>
      <protection locked="0"/>
    </xf>
    <xf numFmtId="0" fontId="5" fillId="11" borderId="41" xfId="0" applyFont="1" applyFill="1" applyBorder="1" applyAlignment="1" applyProtection="1">
      <alignment vertical="center" wrapText="1"/>
      <protection locked="0"/>
    </xf>
    <xf numFmtId="0" fontId="5" fillId="11" borderId="42" xfId="0" applyFont="1" applyFill="1" applyBorder="1" applyAlignment="1" applyProtection="1">
      <alignment vertical="center" wrapText="1"/>
      <protection locked="0"/>
    </xf>
    <xf numFmtId="14" fontId="5" fillId="11" borderId="42" xfId="0" applyNumberFormat="1" applyFont="1" applyFill="1" applyBorder="1" applyAlignment="1" applyProtection="1">
      <alignment vertical="center" wrapText="1"/>
      <protection locked="0"/>
    </xf>
    <xf numFmtId="0" fontId="5" fillId="11" borderId="23" xfId="0" applyFont="1" applyFill="1" applyBorder="1" applyAlignment="1" applyProtection="1">
      <alignment vertical="center"/>
      <protection locked="0"/>
    </xf>
    <xf numFmtId="0" fontId="5" fillId="11" borderId="42" xfId="0" applyFont="1" applyFill="1" applyBorder="1" applyAlignment="1" applyProtection="1">
      <alignment vertical="center"/>
      <protection locked="0"/>
    </xf>
    <xf numFmtId="169" fontId="5" fillId="11" borderId="42" xfId="8" applyNumberFormat="1" applyFont="1" applyFill="1" applyBorder="1" applyAlignment="1" applyProtection="1">
      <alignment vertical="center"/>
      <protection locked="0"/>
    </xf>
    <xf numFmtId="169" fontId="5" fillId="11" borderId="125" xfId="8" applyNumberFormat="1" applyFont="1" applyFill="1" applyBorder="1" applyAlignment="1" applyProtection="1">
      <alignment vertical="center"/>
      <protection locked="0"/>
    </xf>
    <xf numFmtId="165" fontId="5" fillId="11" borderId="42" xfId="0" applyNumberFormat="1" applyFont="1" applyFill="1" applyBorder="1" applyAlignment="1" applyProtection="1">
      <alignment vertical="center"/>
      <protection locked="0"/>
    </xf>
    <xf numFmtId="0" fontId="5" fillId="11" borderId="41" xfId="0" applyFont="1" applyFill="1" applyBorder="1" applyAlignment="1" applyProtection="1">
      <alignment horizontal="center" vertical="center"/>
      <protection locked="0"/>
    </xf>
    <xf numFmtId="169" fontId="5" fillId="11" borderId="126" xfId="8" applyNumberFormat="1" applyFont="1" applyFill="1" applyBorder="1" applyAlignment="1" applyProtection="1">
      <alignment vertical="center"/>
      <protection locked="0"/>
    </xf>
    <xf numFmtId="0" fontId="5" fillId="9" borderId="119" xfId="0" applyFont="1" applyFill="1" applyBorder="1" applyAlignment="1" applyProtection="1">
      <alignment vertical="center" wrapText="1"/>
      <protection locked="0"/>
    </xf>
    <xf numFmtId="0" fontId="5" fillId="11" borderId="121" xfId="0" applyFont="1" applyFill="1" applyBorder="1" applyAlignment="1" applyProtection="1">
      <alignment vertical="center" wrapText="1"/>
      <protection locked="0"/>
    </xf>
    <xf numFmtId="14" fontId="5" fillId="11" borderId="121" xfId="0" applyNumberFormat="1" applyFont="1" applyFill="1" applyBorder="1" applyAlignment="1" applyProtection="1">
      <alignment vertical="center" wrapText="1"/>
      <protection locked="0"/>
    </xf>
    <xf numFmtId="0" fontId="5" fillId="10" borderId="121" xfId="0" applyFont="1" applyFill="1" applyBorder="1" applyAlignment="1" applyProtection="1">
      <alignment horizontal="center" vertical="center" wrapText="1"/>
    </xf>
    <xf numFmtId="0" fontId="5" fillId="11" borderId="121" xfId="0" applyFont="1" applyFill="1" applyBorder="1" applyAlignment="1" applyProtection="1">
      <alignment vertical="center"/>
      <protection locked="0"/>
    </xf>
    <xf numFmtId="165" fontId="5" fillId="11" borderId="218" xfId="0" applyNumberFormat="1" applyFont="1" applyFill="1" applyBorder="1" applyAlignment="1" applyProtection="1">
      <alignment vertical="center" wrapText="1"/>
      <protection locked="0"/>
    </xf>
    <xf numFmtId="165" fontId="5" fillId="10" borderId="127" xfId="0" applyNumberFormat="1" applyFont="1" applyFill="1" applyBorder="1" applyAlignment="1" applyProtection="1">
      <alignment vertical="center" wrapText="1"/>
    </xf>
    <xf numFmtId="0" fontId="5" fillId="11" borderId="30" xfId="0" applyFont="1" applyFill="1" applyBorder="1" applyAlignment="1" applyProtection="1">
      <alignment vertical="center"/>
      <protection locked="0"/>
    </xf>
    <xf numFmtId="0" fontId="5" fillId="11" borderId="37" xfId="0" applyFont="1" applyFill="1" applyBorder="1" applyAlignment="1" applyProtection="1">
      <alignment horizontal="center" vertical="center"/>
      <protection locked="0"/>
    </xf>
    <xf numFmtId="0" fontId="5" fillId="0" borderId="52" xfId="0" applyFont="1" applyBorder="1" applyAlignment="1" applyProtection="1">
      <alignment vertical="center"/>
    </xf>
    <xf numFmtId="0" fontId="5" fillId="0" borderId="120" xfId="0" applyFont="1" applyBorder="1" applyAlignment="1" applyProtection="1">
      <alignment vertical="center"/>
    </xf>
    <xf numFmtId="0" fontId="5" fillId="0" borderId="0" xfId="0" applyFont="1" applyBorder="1" applyAlignment="1" applyProtection="1">
      <alignment vertical="center"/>
    </xf>
    <xf numFmtId="0" fontId="5" fillId="0" borderId="0" xfId="0" applyFont="1" applyAlignment="1" applyProtection="1">
      <alignment vertical="center"/>
    </xf>
    <xf numFmtId="165" fontId="5" fillId="10" borderId="14" xfId="0" applyNumberFormat="1" applyFont="1" applyFill="1" applyBorder="1" applyAlignment="1">
      <alignment vertical="center"/>
    </xf>
    <xf numFmtId="0" fontId="0" fillId="0" borderId="152" xfId="0" applyFont="1" applyBorder="1" applyAlignment="1" applyProtection="1">
      <alignment vertical="center"/>
      <protection locked="0"/>
    </xf>
    <xf numFmtId="0" fontId="50" fillId="0" borderId="153" xfId="0" applyFont="1" applyBorder="1" applyAlignment="1" applyProtection="1">
      <alignment horizontal="left" vertical="center"/>
      <protection locked="0"/>
    </xf>
    <xf numFmtId="0" fontId="0" fillId="0" borderId="154" xfId="0" applyFont="1" applyBorder="1" applyAlignment="1" applyProtection="1">
      <alignment vertical="center"/>
      <protection locked="0"/>
    </xf>
    <xf numFmtId="0" fontId="24" fillId="13" borderId="27" xfId="0" applyFont="1" applyFill="1" applyBorder="1" applyAlignment="1" applyProtection="1">
      <alignment horizontal="right" vertical="center"/>
    </xf>
    <xf numFmtId="0" fontId="5" fillId="0" borderId="0" xfId="0" applyFont="1" applyAlignment="1" applyProtection="1">
      <alignment horizontal="right" vertical="center"/>
    </xf>
    <xf numFmtId="0" fontId="65" fillId="6" borderId="27" xfId="0" applyFont="1" applyFill="1" applyBorder="1" applyAlignment="1" applyProtection="1">
      <alignment vertical="center"/>
    </xf>
    <xf numFmtId="0" fontId="65" fillId="6" borderId="11" xfId="0" applyFont="1" applyFill="1" applyBorder="1" applyAlignment="1" applyProtection="1">
      <alignment vertical="center"/>
    </xf>
    <xf numFmtId="0" fontId="24" fillId="6" borderId="38" xfId="0" applyFont="1" applyFill="1" applyBorder="1" applyAlignment="1" applyProtection="1">
      <alignment horizontal="right" vertical="center"/>
    </xf>
    <xf numFmtId="165" fontId="46" fillId="10" borderId="14" xfId="0" applyNumberFormat="1" applyFont="1" applyFill="1" applyBorder="1" applyAlignment="1">
      <alignment vertical="center"/>
    </xf>
    <xf numFmtId="0" fontId="36" fillId="10" borderId="0" xfId="0" applyFont="1" applyFill="1" applyAlignment="1">
      <alignment horizontal="left" vertical="center" wrapText="1"/>
    </xf>
    <xf numFmtId="0" fontId="9" fillId="0" borderId="0" xfId="0" applyFont="1" applyAlignment="1">
      <alignment horizontal="justify" vertical="center" wrapText="1"/>
    </xf>
    <xf numFmtId="0" fontId="7" fillId="0" borderId="0" xfId="0" applyFont="1" applyAlignment="1">
      <alignment horizontal="left" vertical="center"/>
    </xf>
    <xf numFmtId="0" fontId="60" fillId="0" borderId="0" xfId="0" applyFont="1" applyAlignment="1">
      <alignment horizontal="left" vertical="top" wrapText="1"/>
    </xf>
    <xf numFmtId="0" fontId="9" fillId="9" borderId="0" xfId="0" applyFont="1" applyFill="1" applyAlignment="1" applyProtection="1">
      <alignment horizontal="left" vertical="center" wrapText="1"/>
      <protection locked="0"/>
    </xf>
    <xf numFmtId="0" fontId="32" fillId="9" borderId="0" xfId="0" applyFont="1" applyFill="1" applyAlignment="1" applyProtection="1">
      <alignment horizontal="left" vertical="center" wrapText="1"/>
      <protection locked="0"/>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7" fillId="4" borderId="0" xfId="0" applyFont="1" applyFill="1" applyAlignment="1">
      <alignment horizontal="center" vertical="center" wrapText="1"/>
    </xf>
    <xf numFmtId="0" fontId="9" fillId="11" borderId="0" xfId="0" applyFont="1" applyFill="1" applyAlignment="1" applyProtection="1">
      <alignment horizontal="left" vertical="center" wrapText="1"/>
      <protection locked="0"/>
    </xf>
    <xf numFmtId="0" fontId="9" fillId="9" borderId="0" xfId="0" applyFont="1" applyFill="1" applyAlignment="1" applyProtection="1">
      <alignment horizontal="left" vertical="center"/>
      <protection locked="0"/>
    </xf>
    <xf numFmtId="0" fontId="15" fillId="0" borderId="18" xfId="0" applyFont="1" applyBorder="1" applyAlignment="1">
      <alignment horizontal="left" vertical="center" wrapText="1"/>
    </xf>
    <xf numFmtId="0" fontId="15" fillId="0" borderId="19" xfId="0" applyFont="1" applyBorder="1" applyAlignment="1">
      <alignment horizontal="left" vertical="center" wrapText="1"/>
    </xf>
    <xf numFmtId="0" fontId="15" fillId="0" borderId="20" xfId="0" applyFont="1" applyBorder="1" applyAlignment="1">
      <alignment horizontal="left" vertical="center" wrapText="1"/>
    </xf>
    <xf numFmtId="0" fontId="15" fillId="0" borderId="133" xfId="0" applyFont="1" applyBorder="1" applyAlignment="1" applyProtection="1">
      <alignment horizontal="center" vertical="center" textRotation="90" wrapText="1" shrinkToFit="1"/>
    </xf>
    <xf numFmtId="0" fontId="15" fillId="0" borderId="134" xfId="0" applyFont="1" applyBorder="1" applyAlignment="1" applyProtection="1">
      <alignment horizontal="center" vertical="center" textRotation="90" wrapText="1" shrinkToFit="1"/>
    </xf>
    <xf numFmtId="0" fontId="15" fillId="0" borderId="135" xfId="0" applyFont="1" applyBorder="1" applyAlignment="1" applyProtection="1">
      <alignment horizontal="center" vertical="center" textRotation="90" wrapText="1" shrinkToFit="1"/>
    </xf>
    <xf numFmtId="0" fontId="45" fillId="2" borderId="107" xfId="0" applyFont="1" applyFill="1" applyBorder="1" applyAlignment="1" applyProtection="1">
      <alignment horizontal="center" vertical="center" textRotation="90" wrapText="1" shrinkToFit="1"/>
    </xf>
    <xf numFmtId="0" fontId="24" fillId="13" borderId="27" xfId="0" applyFont="1" applyFill="1" applyBorder="1" applyAlignment="1" applyProtection="1">
      <alignment horizontal="right" vertical="center"/>
    </xf>
    <xf numFmtId="0" fontId="24" fillId="13" borderId="11" xfId="0" applyFont="1" applyFill="1" applyBorder="1" applyAlignment="1" applyProtection="1">
      <alignment horizontal="right" vertical="center"/>
    </xf>
    <xf numFmtId="0" fontId="24" fillId="13" borderId="38" xfId="0" applyFont="1" applyFill="1" applyBorder="1" applyAlignment="1" applyProtection="1">
      <alignment horizontal="right" vertical="center"/>
    </xf>
    <xf numFmtId="0" fontId="24" fillId="13" borderId="128" xfId="0" applyFont="1" applyFill="1" applyBorder="1" applyAlignment="1" applyProtection="1">
      <alignment horizontal="right" vertical="center"/>
    </xf>
    <xf numFmtId="0" fontId="24" fillId="13" borderId="129" xfId="0" applyFont="1" applyFill="1" applyBorder="1" applyAlignment="1" applyProtection="1">
      <alignment horizontal="right" vertical="center"/>
    </xf>
    <xf numFmtId="0" fontId="24" fillId="13" borderId="130" xfId="0" applyFont="1" applyFill="1" applyBorder="1" applyAlignment="1" applyProtection="1">
      <alignment horizontal="right" vertical="center"/>
    </xf>
    <xf numFmtId="0" fontId="53" fillId="0" borderId="108" xfId="0" applyFont="1" applyBorder="1" applyAlignment="1" applyProtection="1">
      <alignment horizontal="left" vertical="center" wrapText="1" shrinkToFit="1"/>
    </xf>
    <xf numFmtId="0" fontId="53" fillId="0" borderId="106" xfId="0" applyFont="1" applyBorder="1" applyAlignment="1" applyProtection="1">
      <alignment horizontal="left" vertical="center" wrapText="1" shrinkToFit="1"/>
    </xf>
    <xf numFmtId="0" fontId="53" fillId="0" borderId="136" xfId="0" applyFont="1" applyBorder="1" applyAlignment="1" applyProtection="1">
      <alignment horizontal="left" vertical="center" wrapText="1" shrinkToFit="1"/>
    </xf>
    <xf numFmtId="0" fontId="29" fillId="0" borderId="203" xfId="0" applyFont="1" applyBorder="1" applyAlignment="1" applyProtection="1">
      <alignment horizontal="left" vertical="center" wrapText="1"/>
    </xf>
    <xf numFmtId="0" fontId="29" fillId="0" borderId="111" xfId="0" applyFont="1" applyBorder="1" applyAlignment="1" applyProtection="1">
      <alignment horizontal="left" vertical="center" wrapText="1"/>
    </xf>
    <xf numFmtId="0" fontId="29" fillId="0" borderId="112" xfId="0" applyFont="1" applyBorder="1" applyAlignment="1" applyProtection="1">
      <alignment horizontal="left" vertical="center" wrapText="1"/>
    </xf>
    <xf numFmtId="0" fontId="53" fillId="0" borderId="111" xfId="0" applyFont="1" applyBorder="1" applyAlignment="1" applyProtection="1">
      <alignment horizontal="left" vertical="center" wrapText="1"/>
    </xf>
    <xf numFmtId="0" fontId="53" fillId="0" borderId="112" xfId="0" applyFont="1" applyBorder="1" applyAlignment="1" applyProtection="1">
      <alignment horizontal="left" vertical="center" wrapText="1"/>
    </xf>
    <xf numFmtId="0" fontId="53" fillId="0" borderId="203" xfId="0" applyFont="1" applyBorder="1" applyAlignment="1" applyProtection="1">
      <alignment horizontal="left" vertical="center" wrapText="1"/>
    </xf>
    <xf numFmtId="0" fontId="29" fillId="0" borderId="201" xfId="0" applyFont="1" applyBorder="1" applyAlignment="1" applyProtection="1">
      <alignment horizontal="left" vertical="center" wrapText="1"/>
    </xf>
    <xf numFmtId="0" fontId="29" fillId="0" borderId="202" xfId="0" applyFont="1" applyBorder="1" applyAlignment="1" applyProtection="1">
      <alignment horizontal="left" vertical="center" wrapText="1"/>
    </xf>
    <xf numFmtId="0" fontId="53" fillId="0" borderId="204" xfId="0" applyFont="1" applyBorder="1" applyAlignment="1" applyProtection="1">
      <alignment horizontal="left" vertical="center" wrapText="1"/>
    </xf>
    <xf numFmtId="0" fontId="53" fillId="0" borderId="113" xfId="0" applyFont="1" applyBorder="1" applyAlignment="1" applyProtection="1">
      <alignment horizontal="left" vertical="center" wrapText="1"/>
    </xf>
    <xf numFmtId="0" fontId="53" fillId="0" borderId="114" xfId="0" applyFont="1" applyBorder="1" applyAlignment="1" applyProtection="1">
      <alignment horizontal="left" vertical="center" wrapText="1"/>
    </xf>
    <xf numFmtId="0" fontId="54" fillId="25" borderId="18" xfId="0" applyFont="1" applyFill="1" applyBorder="1" applyAlignment="1" applyProtection="1">
      <alignment horizontal="center" vertical="center" wrapText="1" shrinkToFit="1"/>
    </xf>
    <xf numFmtId="0" fontId="54" fillId="25" borderId="19" xfId="0" applyFont="1" applyFill="1" applyBorder="1" applyAlignment="1" applyProtection="1">
      <alignment horizontal="center" vertical="center" wrapText="1" shrinkToFit="1"/>
    </xf>
    <xf numFmtId="0" fontId="54" fillId="25" borderId="20" xfId="0" applyFont="1" applyFill="1" applyBorder="1" applyAlignment="1" applyProtection="1">
      <alignment horizontal="center" vertical="center" wrapText="1" shrinkToFit="1"/>
    </xf>
    <xf numFmtId="0" fontId="37" fillId="4" borderId="61" xfId="0" applyFont="1" applyFill="1" applyBorder="1" applyAlignment="1" applyProtection="1">
      <alignment horizontal="left" vertical="center" wrapText="1" shrinkToFit="1"/>
    </xf>
    <xf numFmtId="0" fontId="37" fillId="4" borderId="62" xfId="0" applyFont="1" applyFill="1" applyBorder="1" applyAlignment="1" applyProtection="1">
      <alignment horizontal="left" vertical="center" wrapText="1" shrinkToFit="1"/>
    </xf>
    <xf numFmtId="0" fontId="37" fillId="4" borderId="35" xfId="0" applyFont="1" applyFill="1" applyBorder="1" applyAlignment="1" applyProtection="1">
      <alignment horizontal="left" vertical="center" wrapText="1" shrinkToFit="1"/>
    </xf>
    <xf numFmtId="0" fontId="29" fillId="0" borderId="109" xfId="0" applyFont="1" applyBorder="1" applyAlignment="1" applyProtection="1">
      <alignment horizontal="left" vertical="center" wrapText="1"/>
    </xf>
    <xf numFmtId="0" fontId="29" fillId="0" borderId="110" xfId="0" applyFont="1" applyBorder="1" applyAlignment="1" applyProtection="1">
      <alignment horizontal="left" vertical="center" wrapText="1"/>
    </xf>
    <xf numFmtId="0" fontId="64" fillId="0" borderId="0" xfId="0" applyFont="1" applyAlignment="1">
      <alignment horizontal="left" wrapText="1"/>
    </xf>
    <xf numFmtId="0" fontId="0" fillId="14" borderId="153" xfId="0" applyFont="1" applyFill="1" applyBorder="1" applyAlignment="1" applyProtection="1">
      <alignment horizontal="center"/>
      <protection locked="0"/>
    </xf>
    <xf numFmtId="0" fontId="0" fillId="14" borderId="154" xfId="0" applyFont="1" applyFill="1" applyBorder="1" applyAlignment="1" applyProtection="1">
      <alignment horizontal="center"/>
      <protection locked="0"/>
    </xf>
    <xf numFmtId="0" fontId="0" fillId="14" borderId="155" xfId="0" applyFont="1" applyFill="1" applyBorder="1" applyAlignment="1" applyProtection="1">
      <alignment horizontal="center"/>
      <protection locked="0"/>
    </xf>
    <xf numFmtId="0" fontId="0" fillId="14" borderId="156" xfId="0" applyFont="1" applyFill="1" applyBorder="1" applyAlignment="1" applyProtection="1">
      <alignment horizontal="center"/>
      <protection locked="0"/>
    </xf>
    <xf numFmtId="0" fontId="5" fillId="0" borderId="153" xfId="0" applyFont="1" applyBorder="1" applyAlignment="1" applyProtection="1">
      <alignment horizontal="left" vertical="top" wrapText="1"/>
    </xf>
    <xf numFmtId="0" fontId="5" fillId="0" borderId="0" xfId="0" applyFont="1" applyBorder="1" applyAlignment="1" applyProtection="1">
      <alignment horizontal="left" vertical="top" wrapText="1"/>
    </xf>
    <xf numFmtId="0" fontId="6" fillId="0" borderId="71" xfId="0" applyFont="1" applyBorder="1" applyAlignment="1">
      <alignment horizontal="center" vertical="center" wrapText="1"/>
    </xf>
    <xf numFmtId="0" fontId="6" fillId="0" borderId="68" xfId="0" applyFont="1" applyBorder="1" applyAlignment="1">
      <alignment horizontal="center" vertical="center" wrapText="1"/>
    </xf>
    <xf numFmtId="0" fontId="6" fillId="0" borderId="72" xfId="0" applyFont="1" applyBorder="1" applyAlignment="1">
      <alignment horizontal="center" vertical="center" wrapText="1"/>
    </xf>
    <xf numFmtId="0" fontId="6" fillId="0" borderId="70" xfId="0" applyFont="1" applyBorder="1" applyAlignment="1">
      <alignment horizontal="center" vertical="center" wrapText="1"/>
    </xf>
    <xf numFmtId="0" fontId="29" fillId="0" borderId="45" xfId="0" applyFont="1" applyBorder="1" applyAlignment="1" applyProtection="1">
      <alignment horizontal="left" vertical="center" wrapText="1" shrinkToFit="1"/>
    </xf>
    <xf numFmtId="0" fontId="29" fillId="0" borderId="33" xfId="0" applyFont="1" applyBorder="1" applyAlignment="1" applyProtection="1">
      <alignment horizontal="left" vertical="center" wrapText="1" shrinkToFit="1"/>
    </xf>
    <xf numFmtId="0" fontId="29" fillId="0" borderId="10" xfId="0" applyFont="1" applyBorder="1" applyAlignment="1" applyProtection="1">
      <alignment horizontal="left" vertical="center" wrapText="1" shrinkToFit="1"/>
    </xf>
    <xf numFmtId="0" fontId="20" fillId="4" borderId="0" xfId="0" applyFont="1" applyFill="1" applyBorder="1" applyAlignment="1" applyProtection="1">
      <alignment horizontal="center" vertical="center" wrapText="1" shrinkToFit="1"/>
    </xf>
    <xf numFmtId="0" fontId="20" fillId="0" borderId="27" xfId="0" applyFont="1" applyBorder="1" applyAlignment="1" applyProtection="1">
      <alignment horizontal="left" vertical="center" wrapText="1" shrinkToFit="1"/>
    </xf>
    <xf numFmtId="0" fontId="20" fillId="0" borderId="11" xfId="0" applyFont="1" applyBorder="1" applyAlignment="1" applyProtection="1">
      <alignment horizontal="left" vertical="center" wrapText="1" shrinkToFit="1"/>
    </xf>
    <xf numFmtId="0" fontId="53" fillId="0" borderId="27" xfId="0" applyFont="1" applyBorder="1" applyAlignment="1" applyProtection="1">
      <alignment horizontal="left" vertical="center" wrapText="1"/>
    </xf>
    <xf numFmtId="0" fontId="31" fillId="0" borderId="11" xfId="0" applyFont="1" applyBorder="1" applyAlignment="1" applyProtection="1">
      <alignment horizontal="left" vertical="center" wrapText="1"/>
    </xf>
    <xf numFmtId="0" fontId="19" fillId="6" borderId="27" xfId="0" applyFont="1" applyFill="1" applyBorder="1" applyAlignment="1" applyProtection="1">
      <alignment horizontal="left" vertical="center" wrapText="1"/>
    </xf>
    <xf numFmtId="0" fontId="19" fillId="6" borderId="11" xfId="0" applyFont="1" applyFill="1" applyBorder="1" applyAlignment="1" applyProtection="1">
      <alignment horizontal="left" vertical="center" wrapText="1"/>
    </xf>
    <xf numFmtId="0" fontId="19" fillId="6" borderId="14" xfId="0" applyFont="1" applyFill="1" applyBorder="1" applyAlignment="1" applyProtection="1">
      <alignment horizontal="left" vertical="center" wrapText="1"/>
    </xf>
    <xf numFmtId="0" fontId="31" fillId="9" borderId="85" xfId="0" applyFont="1" applyFill="1" applyBorder="1" applyAlignment="1" applyProtection="1">
      <alignment horizontal="center" vertical="center" wrapText="1"/>
      <protection locked="0"/>
    </xf>
    <xf numFmtId="0" fontId="31" fillId="9" borderId="86" xfId="0" applyFont="1" applyFill="1" applyBorder="1" applyAlignment="1" applyProtection="1">
      <alignment horizontal="center" vertical="center" wrapText="1"/>
      <protection locked="0"/>
    </xf>
    <xf numFmtId="0" fontId="29" fillId="4" borderId="197" xfId="0" applyFont="1" applyFill="1" applyBorder="1" applyAlignment="1" applyProtection="1">
      <alignment horizontal="left" vertical="center" wrapText="1" shrinkToFit="1"/>
    </xf>
    <xf numFmtId="0" fontId="29" fillId="4" borderId="198" xfId="0" applyFont="1" applyFill="1" applyBorder="1" applyAlignment="1" applyProtection="1">
      <alignment horizontal="left" vertical="center" wrapText="1" shrinkToFit="1"/>
    </xf>
    <xf numFmtId="0" fontId="29" fillId="4" borderId="199" xfId="0" applyFont="1" applyFill="1" applyBorder="1" applyAlignment="1" applyProtection="1">
      <alignment horizontal="left" vertical="center" wrapText="1" shrinkToFit="1"/>
    </xf>
    <xf numFmtId="0" fontId="29" fillId="0" borderId="77" xfId="0" applyFont="1" applyBorder="1" applyAlignment="1" applyProtection="1">
      <alignment horizontal="left" vertical="center" wrapText="1" shrinkToFit="1"/>
    </xf>
    <xf numFmtId="0" fontId="29" fillId="0" borderId="78" xfId="0" applyFont="1" applyBorder="1" applyAlignment="1" applyProtection="1">
      <alignment horizontal="left" vertical="center" wrapText="1" shrinkToFit="1"/>
    </xf>
    <xf numFmtId="0" fontId="29" fillId="0" borderId="79" xfId="0" applyFont="1" applyBorder="1" applyAlignment="1" applyProtection="1">
      <alignment horizontal="left" vertical="center" wrapText="1" shrinkToFit="1"/>
    </xf>
    <xf numFmtId="0" fontId="29" fillId="4" borderId="80" xfId="0" applyFont="1" applyFill="1" applyBorder="1" applyAlignment="1" applyProtection="1">
      <alignment horizontal="left" vertical="center" shrinkToFit="1"/>
    </xf>
    <xf numFmtId="0" fontId="29" fillId="4" borderId="81" xfId="0" applyFont="1" applyFill="1" applyBorder="1" applyAlignment="1" applyProtection="1">
      <alignment horizontal="left" vertical="center" shrinkToFit="1"/>
    </xf>
    <xf numFmtId="0" fontId="29" fillId="4" borderId="82" xfId="0" applyFont="1" applyFill="1" applyBorder="1" applyAlignment="1" applyProtection="1">
      <alignment horizontal="left" vertical="center" shrinkToFit="1"/>
    </xf>
    <xf numFmtId="0" fontId="29" fillId="0" borderId="74" xfId="0" applyFont="1" applyBorder="1" applyAlignment="1" applyProtection="1">
      <alignment horizontal="left" vertical="center" wrapText="1" shrinkToFit="1"/>
    </xf>
    <xf numFmtId="0" fontId="29" fillId="0" borderId="75" xfId="0" applyFont="1" applyBorder="1" applyAlignment="1" applyProtection="1">
      <alignment horizontal="left" vertical="center" wrapText="1" shrinkToFit="1"/>
    </xf>
    <xf numFmtId="0" fontId="29" fillId="0" borderId="76" xfId="0" applyFont="1" applyBorder="1" applyAlignment="1" applyProtection="1">
      <alignment horizontal="left" vertical="center" wrapText="1" shrinkToFit="1"/>
    </xf>
    <xf numFmtId="0" fontId="29" fillId="4" borderId="49" xfId="0" applyFont="1" applyFill="1" applyBorder="1" applyAlignment="1" applyProtection="1">
      <alignment horizontal="left" vertical="center" wrapText="1" shrinkToFit="1"/>
    </xf>
    <xf numFmtId="0" fontId="29" fillId="4" borderId="0" xfId="0" applyFont="1" applyFill="1" applyBorder="1" applyAlignment="1" applyProtection="1">
      <alignment horizontal="left" vertical="center" wrapText="1" shrinkToFit="1"/>
    </xf>
    <xf numFmtId="0" fontId="29" fillId="4" borderId="16" xfId="0" applyFont="1" applyFill="1" applyBorder="1" applyAlignment="1" applyProtection="1">
      <alignment horizontal="left" vertical="center" wrapText="1" shrinkToFit="1"/>
    </xf>
    <xf numFmtId="0" fontId="20" fillId="4" borderId="45" xfId="0" applyFont="1" applyFill="1" applyBorder="1" applyAlignment="1" applyProtection="1">
      <alignment horizontal="left" vertical="center" wrapText="1" shrinkToFit="1"/>
    </xf>
    <xf numFmtId="0" fontId="20" fillId="4" borderId="33" xfId="0" applyFont="1" applyFill="1" applyBorder="1" applyAlignment="1" applyProtection="1">
      <alignment horizontal="left" vertical="center" wrapText="1" shrinkToFit="1"/>
    </xf>
    <xf numFmtId="0" fontId="20" fillId="4" borderId="10" xfId="0" applyFont="1" applyFill="1" applyBorder="1" applyAlignment="1" applyProtection="1">
      <alignment horizontal="left" vertical="center" wrapText="1" shrinkToFit="1"/>
    </xf>
    <xf numFmtId="0" fontId="29" fillId="4" borderId="45" xfId="0" applyFont="1" applyFill="1" applyBorder="1" applyAlignment="1" applyProtection="1">
      <alignment horizontal="left" vertical="center" wrapText="1" shrinkToFit="1"/>
    </xf>
    <xf numFmtId="0" fontId="29" fillId="4" borderId="33" xfId="0" applyFont="1" applyFill="1" applyBorder="1" applyAlignment="1" applyProtection="1">
      <alignment horizontal="left" vertical="center" wrapText="1" shrinkToFit="1"/>
    </xf>
    <xf numFmtId="0" fontId="29" fillId="4" borderId="10" xfId="0" applyFont="1" applyFill="1" applyBorder="1" applyAlignment="1" applyProtection="1">
      <alignment horizontal="left" vertical="center" wrapText="1" shrinkToFit="1"/>
    </xf>
    <xf numFmtId="0" fontId="50" fillId="0" borderId="153" xfId="0" applyFont="1" applyBorder="1" applyAlignment="1" applyProtection="1">
      <alignment horizontal="left" vertical="center" wrapText="1"/>
      <protection locked="0"/>
    </xf>
    <xf numFmtId="0" fontId="50" fillId="0" borderId="154" xfId="0" applyFont="1" applyBorder="1" applyAlignment="1" applyProtection="1">
      <alignment horizontal="left" vertical="center" wrapText="1"/>
      <protection locked="0"/>
    </xf>
    <xf numFmtId="0" fontId="0" fillId="14" borderId="153" xfId="0" applyFill="1" applyBorder="1" applyAlignment="1" applyProtection="1">
      <alignment horizontal="center"/>
      <protection locked="0"/>
    </xf>
    <xf numFmtId="0" fontId="0" fillId="14" borderId="154" xfId="0" applyFill="1" applyBorder="1" applyAlignment="1" applyProtection="1">
      <alignment horizontal="center"/>
      <protection locked="0"/>
    </xf>
    <xf numFmtId="0" fontId="0" fillId="14" borderId="155" xfId="0" applyFill="1" applyBorder="1" applyAlignment="1" applyProtection="1">
      <alignment horizontal="center"/>
      <protection locked="0"/>
    </xf>
    <xf numFmtId="0" fontId="0" fillId="14" borderId="156" xfId="0" applyFill="1" applyBorder="1" applyAlignment="1" applyProtection="1">
      <alignment horizontal="center"/>
      <protection locked="0"/>
    </xf>
    <xf numFmtId="0" fontId="20" fillId="3" borderId="167" xfId="0" applyFont="1" applyFill="1" applyBorder="1" applyAlignment="1">
      <alignment horizontal="center" vertical="center"/>
    </xf>
    <xf numFmtId="0" fontId="20" fillId="3" borderId="168" xfId="0" applyFont="1" applyFill="1" applyBorder="1" applyAlignment="1">
      <alignment horizontal="center" vertical="center"/>
    </xf>
    <xf numFmtId="0" fontId="20" fillId="3" borderId="169" xfId="0" applyFont="1" applyFill="1" applyBorder="1" applyAlignment="1">
      <alignment horizontal="center" vertical="center"/>
    </xf>
    <xf numFmtId="0" fontId="42" fillId="7" borderId="171" xfId="0" applyFont="1" applyFill="1" applyBorder="1" applyAlignment="1">
      <alignment horizontal="center" vertical="center"/>
    </xf>
    <xf numFmtId="0" fontId="42" fillId="7" borderId="52" xfId="0" applyFont="1" applyFill="1" applyBorder="1" applyAlignment="1">
      <alignment horizontal="center" vertical="center"/>
    </xf>
    <xf numFmtId="0" fontId="42" fillId="7" borderId="172" xfId="0" applyFont="1" applyFill="1" applyBorder="1" applyAlignment="1">
      <alignment horizontal="center" vertical="center"/>
    </xf>
    <xf numFmtId="0" fontId="18" fillId="0" borderId="60" xfId="0" applyFont="1" applyBorder="1" applyAlignment="1" applyProtection="1">
      <alignment horizontal="right" vertical="center" wrapText="1"/>
      <protection locked="0"/>
    </xf>
    <xf numFmtId="0" fontId="18" fillId="0" borderId="59" xfId="0" applyFont="1" applyBorder="1" applyAlignment="1" applyProtection="1">
      <alignment horizontal="right" vertical="center" wrapText="1"/>
      <protection locked="0"/>
    </xf>
    <xf numFmtId="0" fontId="18" fillId="0" borderId="188" xfId="0" applyFont="1" applyBorder="1" applyAlignment="1" applyProtection="1">
      <alignment horizontal="right" vertical="center" wrapText="1"/>
      <protection locked="0"/>
    </xf>
    <xf numFmtId="0" fontId="18" fillId="0" borderId="190" xfId="0" applyFont="1" applyBorder="1" applyAlignment="1" applyProtection="1">
      <alignment horizontal="right" vertical="center" wrapText="1"/>
      <protection locked="0"/>
    </xf>
    <xf numFmtId="0" fontId="18" fillId="0" borderId="191" xfId="0" applyFont="1" applyBorder="1" applyAlignment="1" applyProtection="1">
      <alignment horizontal="right" vertical="center" wrapText="1"/>
      <protection locked="0"/>
    </xf>
    <xf numFmtId="0" fontId="18" fillId="0" borderId="192" xfId="0" applyFont="1" applyBorder="1" applyAlignment="1" applyProtection="1">
      <alignment horizontal="right" vertical="center" wrapText="1"/>
      <protection locked="0"/>
    </xf>
    <xf numFmtId="0" fontId="18" fillId="0" borderId="49" xfId="0" applyFont="1" applyBorder="1" applyAlignment="1" applyProtection="1">
      <alignment horizontal="right" vertical="center" wrapText="1"/>
      <protection locked="0"/>
    </xf>
    <xf numFmtId="0" fontId="18" fillId="0" borderId="0" xfId="0" applyFont="1" applyBorder="1" applyAlignment="1" applyProtection="1">
      <alignment horizontal="right" vertical="center" wrapText="1"/>
      <protection locked="0"/>
    </xf>
    <xf numFmtId="0" fontId="18" fillId="0" borderId="170" xfId="0" applyFont="1" applyBorder="1" applyAlignment="1" applyProtection="1">
      <alignment horizontal="right" vertical="center" wrapText="1"/>
      <protection locked="0"/>
    </xf>
    <xf numFmtId="0" fontId="19" fillId="13" borderId="27" xfId="0" applyFont="1" applyFill="1" applyBorder="1" applyAlignment="1" applyProtection="1">
      <alignment horizontal="right" vertical="center"/>
      <protection locked="0"/>
    </xf>
    <xf numFmtId="0" fontId="19" fillId="13" borderId="11" xfId="0" applyFont="1" applyFill="1" applyBorder="1" applyAlignment="1" applyProtection="1">
      <alignment horizontal="right" vertical="center"/>
      <protection locked="0"/>
    </xf>
    <xf numFmtId="0" fontId="20" fillId="3" borderId="27" xfId="0" applyFont="1" applyFill="1" applyBorder="1" applyAlignment="1" applyProtection="1">
      <alignment horizontal="left" vertical="center"/>
      <protection locked="0"/>
    </xf>
    <xf numFmtId="0" fontId="20" fillId="3" borderId="11" xfId="0" applyFont="1" applyFill="1" applyBorder="1" applyAlignment="1" applyProtection="1">
      <alignment horizontal="left" vertical="center"/>
      <protection locked="0"/>
    </xf>
    <xf numFmtId="0" fontId="20" fillId="3" borderId="14" xfId="0" applyFont="1" applyFill="1" applyBorder="1" applyAlignment="1" applyProtection="1">
      <alignment horizontal="left" vertical="center"/>
      <protection locked="0"/>
    </xf>
    <xf numFmtId="0" fontId="19" fillId="6" borderId="27" xfId="0" applyFont="1" applyFill="1" applyBorder="1" applyAlignment="1" applyProtection="1">
      <alignment horizontal="right" vertical="center"/>
      <protection locked="0"/>
    </xf>
    <xf numFmtId="0" fontId="19" fillId="6" borderId="11" xfId="0" applyFont="1" applyFill="1" applyBorder="1" applyAlignment="1" applyProtection="1">
      <alignment horizontal="right" vertical="center"/>
      <protection locked="0"/>
    </xf>
    <xf numFmtId="9" fontId="19" fillId="13" borderId="158" xfId="6" applyFont="1" applyFill="1" applyBorder="1" applyAlignment="1">
      <alignment horizontal="center" vertical="center"/>
    </xf>
    <xf numFmtId="9" fontId="19" fillId="13" borderId="11" xfId="6" applyFont="1" applyFill="1" applyBorder="1" applyAlignment="1">
      <alignment horizontal="center" vertical="center"/>
    </xf>
    <xf numFmtId="9" fontId="19" fillId="13" borderId="38" xfId="6" applyFont="1" applyFill="1" applyBorder="1" applyAlignment="1">
      <alignment horizontal="center" vertical="center"/>
    </xf>
    <xf numFmtId="0" fontId="18" fillId="0" borderId="60" xfId="0" applyFont="1" applyBorder="1" applyAlignment="1" applyProtection="1">
      <alignment horizontal="right" vertical="center" wrapText="1" indent="1"/>
      <protection locked="0"/>
    </xf>
    <xf numFmtId="0" fontId="18" fillId="0" borderId="59" xfId="0" applyFont="1" applyBorder="1" applyAlignment="1" applyProtection="1">
      <alignment horizontal="right" vertical="center" wrapText="1" indent="1"/>
      <protection locked="0"/>
    </xf>
    <xf numFmtId="0" fontId="18" fillId="0" borderId="188" xfId="0" applyFont="1" applyBorder="1" applyAlignment="1" applyProtection="1">
      <alignment horizontal="right" vertical="center" wrapText="1" indent="1"/>
      <protection locked="0"/>
    </xf>
    <xf numFmtId="0" fontId="18" fillId="0" borderId="49" xfId="0" applyFont="1" applyBorder="1" applyAlignment="1" applyProtection="1">
      <alignment horizontal="right" vertical="center" wrapText="1" indent="1"/>
      <protection locked="0"/>
    </xf>
    <xf numFmtId="0" fontId="18" fillId="0" borderId="0" xfId="0" applyFont="1" applyBorder="1" applyAlignment="1" applyProtection="1">
      <alignment horizontal="right" vertical="center" wrapText="1" indent="1"/>
      <protection locked="0"/>
    </xf>
    <xf numFmtId="0" fontId="18" fillId="0" borderId="170" xfId="0" applyFont="1" applyBorder="1" applyAlignment="1" applyProtection="1">
      <alignment horizontal="right" vertical="center" wrapText="1" indent="1"/>
      <protection locked="0"/>
    </xf>
    <xf numFmtId="0" fontId="20" fillId="3" borderId="104" xfId="0" applyFont="1" applyFill="1" applyBorder="1" applyAlignment="1">
      <alignment horizontal="center" vertical="center"/>
    </xf>
    <xf numFmtId="0" fontId="20" fillId="3" borderId="102" xfId="0" applyFont="1" applyFill="1" applyBorder="1" applyAlignment="1">
      <alignment horizontal="center" vertical="center"/>
    </xf>
    <xf numFmtId="0" fontId="20" fillId="3" borderId="103" xfId="0" applyFont="1" applyFill="1" applyBorder="1" applyAlignment="1">
      <alignment horizontal="center" vertical="center"/>
    </xf>
    <xf numFmtId="0" fontId="18" fillId="0" borderId="53" xfId="0" applyFont="1" applyBorder="1" applyAlignment="1" applyProtection="1">
      <alignment horizontal="right" vertical="center" wrapText="1" indent="1"/>
      <protection locked="0"/>
    </xf>
    <xf numFmtId="0" fontId="18" fillId="0" borderId="54" xfId="0" applyFont="1" applyBorder="1" applyAlignment="1" applyProtection="1">
      <alignment horizontal="right" vertical="center" wrapText="1" indent="1"/>
      <protection locked="0"/>
    </xf>
    <xf numFmtId="0" fontId="18" fillId="0" borderId="189" xfId="0" applyFont="1" applyBorder="1" applyAlignment="1" applyProtection="1">
      <alignment horizontal="right" vertical="center" wrapText="1" indent="1"/>
      <protection locked="0"/>
    </xf>
    <xf numFmtId="165" fontId="42" fillId="7" borderId="162" xfId="0" applyNumberFormat="1" applyFont="1" applyFill="1" applyBorder="1" applyAlignment="1" applyProtection="1">
      <alignment horizontal="center" vertical="center"/>
    </xf>
    <xf numFmtId="165" fontId="42" fillId="7" borderId="33" xfId="0" applyNumberFormat="1" applyFont="1" applyFill="1" applyBorder="1" applyAlignment="1" applyProtection="1">
      <alignment horizontal="center" vertical="center"/>
    </xf>
    <xf numFmtId="165" fontId="42" fillId="7" borderId="10" xfId="0" applyNumberFormat="1" applyFont="1" applyFill="1" applyBorder="1" applyAlignment="1" applyProtection="1">
      <alignment horizontal="center" vertical="center"/>
    </xf>
    <xf numFmtId="0" fontId="20" fillId="0" borderId="18" xfId="0" applyFont="1" applyBorder="1" applyAlignment="1">
      <alignment horizontal="center" vertical="center" wrapText="1"/>
    </xf>
    <xf numFmtId="0" fontId="20" fillId="0" borderId="19" xfId="0" applyFont="1" applyBorder="1" applyAlignment="1">
      <alignment horizontal="center" vertical="center"/>
    </xf>
    <xf numFmtId="0" fontId="20" fillId="0" borderId="20" xfId="0" applyFont="1" applyBorder="1" applyAlignment="1">
      <alignment horizontal="center" vertical="center"/>
    </xf>
    <xf numFmtId="0" fontId="20" fillId="4" borderId="0" xfId="0" applyFont="1" applyFill="1" applyAlignment="1">
      <alignment horizontal="center" vertical="center" wrapText="1"/>
    </xf>
    <xf numFmtId="165" fontId="42" fillId="7" borderId="219" xfId="0" applyNumberFormat="1" applyFont="1" applyFill="1" applyBorder="1" applyAlignment="1" applyProtection="1">
      <alignment horizontal="center" vertical="center"/>
      <protection locked="0"/>
    </xf>
    <xf numFmtId="165" fontId="42" fillId="7" borderId="88" xfId="0" applyNumberFormat="1" applyFont="1" applyFill="1" applyBorder="1" applyAlignment="1" applyProtection="1">
      <alignment horizontal="center" vertical="center"/>
      <protection locked="0"/>
    </xf>
    <xf numFmtId="165" fontId="42" fillId="7" borderId="48" xfId="0" applyNumberFormat="1" applyFont="1" applyFill="1" applyBorder="1" applyAlignment="1" applyProtection="1">
      <alignment horizontal="center" vertical="center"/>
      <protection locked="0"/>
    </xf>
    <xf numFmtId="0" fontId="15" fillId="11" borderId="28" xfId="0" applyFont="1" applyFill="1" applyBorder="1" applyAlignment="1">
      <alignment horizontal="center" vertical="center" textRotation="90"/>
    </xf>
    <xf numFmtId="0" fontId="46" fillId="11" borderId="23" xfId="0" applyFont="1" applyFill="1" applyBorder="1" applyAlignment="1">
      <alignment textRotation="90"/>
    </xf>
    <xf numFmtId="0" fontId="46" fillId="11" borderId="141" xfId="0" applyFont="1" applyFill="1" applyBorder="1" applyAlignment="1">
      <alignment textRotation="90"/>
    </xf>
    <xf numFmtId="10" fontId="11" fillId="6" borderId="137" xfId="0" applyNumberFormat="1" applyFont="1" applyFill="1" applyBorder="1" applyAlignment="1" applyProtection="1">
      <alignment horizontal="right" vertical="center"/>
      <protection locked="0"/>
    </xf>
    <xf numFmtId="10" fontId="11" fillId="6" borderId="138" xfId="0" applyNumberFormat="1" applyFont="1" applyFill="1" applyBorder="1" applyAlignment="1" applyProtection="1">
      <alignment horizontal="right" vertical="center"/>
      <protection locked="0"/>
    </xf>
    <xf numFmtId="10" fontId="11" fillId="6" borderId="139" xfId="0" applyNumberFormat="1" applyFont="1" applyFill="1" applyBorder="1" applyAlignment="1" applyProtection="1">
      <alignment horizontal="right" vertical="center"/>
      <protection locked="0"/>
    </xf>
    <xf numFmtId="0" fontId="15" fillId="14" borderId="45" xfId="0" applyFont="1" applyFill="1" applyBorder="1" applyAlignment="1">
      <alignment horizontal="center" vertical="center" wrapText="1"/>
    </xf>
    <xf numFmtId="0" fontId="15" fillId="14" borderId="10" xfId="0" applyFont="1" applyFill="1" applyBorder="1" applyAlignment="1">
      <alignment horizontal="center" vertical="center" wrapText="1"/>
    </xf>
    <xf numFmtId="0" fontId="23" fillId="22" borderId="0" xfId="0" applyFont="1" applyFill="1" applyAlignment="1">
      <alignment horizontal="center" vertical="center"/>
    </xf>
    <xf numFmtId="44" fontId="23" fillId="22" borderId="0" xfId="0" applyNumberFormat="1" applyFont="1" applyFill="1" applyAlignment="1">
      <alignment horizontal="center" vertical="center"/>
    </xf>
    <xf numFmtId="0" fontId="52" fillId="0" borderId="89" xfId="0" applyFont="1" applyFill="1" applyBorder="1" applyAlignment="1">
      <alignment horizontal="center" vertical="center" wrapText="1"/>
    </xf>
    <xf numFmtId="0" fontId="52" fillId="0" borderId="0" xfId="0" applyFont="1" applyFill="1" applyBorder="1" applyAlignment="1">
      <alignment horizontal="center" vertical="center" wrapText="1"/>
    </xf>
    <xf numFmtId="0" fontId="9" fillId="10" borderId="0" xfId="0" applyFont="1" applyFill="1" applyAlignment="1">
      <alignment horizontal="left" vertical="center" wrapText="1"/>
    </xf>
    <xf numFmtId="0" fontId="9" fillId="10" borderId="0" xfId="0" applyFont="1" applyFill="1" applyAlignment="1">
      <alignment horizontal="left" vertical="center"/>
    </xf>
    <xf numFmtId="0" fontId="15" fillId="14" borderId="44" xfId="0" applyFont="1" applyFill="1" applyBorder="1" applyAlignment="1">
      <alignment horizontal="center" vertical="center" wrapText="1"/>
    </xf>
    <xf numFmtId="0" fontId="15" fillId="14" borderId="26" xfId="0" applyFont="1" applyFill="1" applyBorder="1" applyAlignment="1">
      <alignment horizontal="center" vertical="center" wrapText="1"/>
    </xf>
    <xf numFmtId="0" fontId="6" fillId="0" borderId="51" xfId="0" applyFont="1" applyBorder="1" applyAlignment="1">
      <alignment horizontal="center" vertical="center" wrapText="1"/>
    </xf>
    <xf numFmtId="0" fontId="6" fillId="0" borderId="52" xfId="0" applyFont="1" applyBorder="1" applyAlignment="1">
      <alignment horizontal="center" vertical="center" wrapText="1"/>
    </xf>
    <xf numFmtId="0" fontId="6" fillId="0" borderId="53" xfId="0" applyFont="1" applyBorder="1" applyAlignment="1">
      <alignment horizontal="center" vertical="center" wrapText="1"/>
    </xf>
    <xf numFmtId="0" fontId="6" fillId="0" borderId="54" xfId="0" applyFont="1" applyBorder="1" applyAlignment="1">
      <alignment horizontal="center" vertical="center" wrapText="1"/>
    </xf>
    <xf numFmtId="0" fontId="15" fillId="4" borderId="0" xfId="0" applyFont="1" applyFill="1" applyAlignment="1">
      <alignment horizontal="center" vertical="center" wrapText="1"/>
    </xf>
  </cellXfs>
  <cellStyles count="9">
    <cellStyle name="Euro" xfId="2" xr:uid="{00000000-0005-0000-0000-000000000000}"/>
    <cellStyle name="Milliers" xfId="8" builtinId="3"/>
    <cellStyle name="Milliers 2" xfId="4" xr:uid="{00000000-0005-0000-0000-000002000000}"/>
    <cellStyle name="Milliers 2 2" xfId="7" xr:uid="{AAD8A1E3-6752-4611-A221-921816C3C50E}"/>
    <cellStyle name="Normal" xfId="0" builtinId="0"/>
    <cellStyle name="Normal 2" xfId="1" xr:uid="{00000000-0005-0000-0000-000005000000}"/>
    <cellStyle name="Normal 3" xfId="3" xr:uid="{00000000-0005-0000-0000-000006000000}"/>
    <cellStyle name="Pourcentage" xfId="6" builtinId="5"/>
    <cellStyle name="Pourcentage 2" xfId="5" xr:uid="{00000000-0005-0000-0000-000007000000}"/>
  </cellStyles>
  <dxfs count="1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CC0DA"/>
      <color rgb="FFFFFF99"/>
      <color rgb="FFFFFF00"/>
      <color rgb="FFDDDDDD"/>
      <color rgb="FFCCFFFF"/>
      <color rgb="FFFFFFCC"/>
      <color rgb="FFFFFF66"/>
      <color rgb="FFCDDEF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svg"/><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svg"/></Relationships>
</file>

<file path=xl/drawings/_rels/drawing2.xml.rels><?xml version="1.0" encoding="UTF-8" standalone="yes"?>
<Relationships xmlns="http://schemas.openxmlformats.org/package/2006/relationships"><Relationship Id="rId2" Type="http://schemas.openxmlformats.org/officeDocument/2006/relationships/image" Target="../media/image8.sv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8.sv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8.svg"/><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1</xdr:col>
      <xdr:colOff>130175</xdr:colOff>
      <xdr:row>14</xdr:row>
      <xdr:rowOff>44450</xdr:rowOff>
    </xdr:from>
    <xdr:to>
      <xdr:col>1</xdr:col>
      <xdr:colOff>466725</xdr:colOff>
      <xdr:row>15</xdr:row>
      <xdr:rowOff>104774</xdr:rowOff>
    </xdr:to>
    <xdr:pic>
      <xdr:nvPicPr>
        <xdr:cNvPr id="6" name="Graphique 5" descr="Ampoule et engrenage avec un remplissage uni">
          <a:extLst>
            <a:ext uri="{FF2B5EF4-FFF2-40B4-BE49-F238E27FC236}">
              <a16:creationId xmlns:a16="http://schemas.microsoft.com/office/drawing/2014/main" id="{09B99CC4-104A-4DA8-918B-FAEBCD1BF3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17525" y="2901950"/>
          <a:ext cx="339725" cy="342899"/>
        </a:xfrm>
        <a:prstGeom prst="rect">
          <a:avLst/>
        </a:prstGeom>
      </xdr:spPr>
    </xdr:pic>
    <xdr:clientData/>
  </xdr:twoCellAnchor>
  <xdr:twoCellAnchor editAs="oneCell">
    <xdr:from>
      <xdr:col>1</xdr:col>
      <xdr:colOff>47626</xdr:colOff>
      <xdr:row>47</xdr:row>
      <xdr:rowOff>170322</xdr:rowOff>
    </xdr:from>
    <xdr:to>
      <xdr:col>1</xdr:col>
      <xdr:colOff>371476</xdr:colOff>
      <xdr:row>49</xdr:row>
      <xdr:rowOff>0</xdr:rowOff>
    </xdr:to>
    <xdr:pic>
      <xdr:nvPicPr>
        <xdr:cNvPr id="5" name="Graphique 4" descr="Mégaphone1 avec un remplissage uni">
          <a:extLst>
            <a:ext uri="{FF2B5EF4-FFF2-40B4-BE49-F238E27FC236}">
              <a16:creationId xmlns:a16="http://schemas.microsoft.com/office/drawing/2014/main" id="{F624343B-4240-4198-AA1B-F1D88257DFB1}"/>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438151" y="10733547"/>
          <a:ext cx="323850" cy="324978"/>
        </a:xfrm>
        <a:prstGeom prst="rect">
          <a:avLst/>
        </a:prstGeom>
      </xdr:spPr>
    </xdr:pic>
    <xdr:clientData/>
  </xdr:twoCellAnchor>
  <xdr:twoCellAnchor>
    <xdr:from>
      <xdr:col>3</xdr:col>
      <xdr:colOff>1066800</xdr:colOff>
      <xdr:row>0</xdr:row>
      <xdr:rowOff>171451</xdr:rowOff>
    </xdr:from>
    <xdr:to>
      <xdr:col>4</xdr:col>
      <xdr:colOff>1377950</xdr:colOff>
      <xdr:row>5</xdr:row>
      <xdr:rowOff>114300</xdr:rowOff>
    </xdr:to>
    <xdr:sp macro="" textlink="">
      <xdr:nvSpPr>
        <xdr:cNvPr id="3" name="ZoneTexte 2">
          <a:extLst>
            <a:ext uri="{FF2B5EF4-FFF2-40B4-BE49-F238E27FC236}">
              <a16:creationId xmlns:a16="http://schemas.microsoft.com/office/drawing/2014/main" id="{D45EC08B-3304-4D1D-9920-111A5EC5A651}"/>
            </a:ext>
          </a:extLst>
        </xdr:cNvPr>
        <xdr:cNvSpPr txBox="1"/>
      </xdr:nvSpPr>
      <xdr:spPr>
        <a:xfrm>
          <a:off x="5505450" y="171451"/>
          <a:ext cx="2159000" cy="809624"/>
        </a:xfrm>
        <a:prstGeom prst="rect">
          <a:avLst/>
        </a:prstGeom>
        <a:solidFill>
          <a:schemeClr val="lt1"/>
        </a:solidFill>
        <a:ln w="19050" cmpd="sng">
          <a:solidFill>
            <a:schemeClr val="accent6"/>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900" i="1">
              <a:latin typeface="Verdana" panose="020B0604030504040204" pitchFamily="34" charset="0"/>
              <a:ea typeface="Verdana" panose="020B0604030504040204" pitchFamily="34" charset="0"/>
            </a:rPr>
            <a:t>Cadre réservé à l'administration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Synergie :</a:t>
          </a:r>
        </a:p>
        <a:p>
          <a:endParaRPr lang="fr-FR" sz="900">
            <a:latin typeface="Verdana" panose="020B0604030504040204" pitchFamily="34" charset="0"/>
            <a:ea typeface="Verdana" panose="020B0604030504040204" pitchFamily="34" charset="0"/>
          </a:endParaRPr>
        </a:p>
        <a:p>
          <a:r>
            <a:rPr lang="fr-FR" sz="900">
              <a:latin typeface="Verdana" panose="020B0604030504040204" pitchFamily="34" charset="0"/>
              <a:ea typeface="Verdana" panose="020B0604030504040204" pitchFamily="34" charset="0"/>
            </a:rPr>
            <a:t>N° Progos</a:t>
          </a:r>
          <a:r>
            <a:rPr lang="fr-FR" sz="900" baseline="0">
              <a:latin typeface="Verdana" panose="020B0604030504040204" pitchFamily="34" charset="0"/>
              <a:ea typeface="Verdana" panose="020B0604030504040204" pitchFamily="34" charset="0"/>
            </a:rPr>
            <a:t> : </a:t>
          </a:r>
          <a:endParaRPr lang="fr-FR" sz="900">
            <a:latin typeface="Verdana" panose="020B0604030504040204" pitchFamily="34" charset="0"/>
            <a:ea typeface="Verdana" panose="020B0604030504040204" pitchFamily="34" charset="0"/>
          </a:endParaRPr>
        </a:p>
      </xdr:txBody>
    </xdr:sp>
    <xdr:clientData/>
  </xdr:twoCellAnchor>
  <xdr:twoCellAnchor editAs="oneCell">
    <xdr:from>
      <xdr:col>0</xdr:col>
      <xdr:colOff>85725</xdr:colOff>
      <xdr:row>0</xdr:row>
      <xdr:rowOff>19050</xdr:rowOff>
    </xdr:from>
    <xdr:to>
      <xdr:col>2</xdr:col>
      <xdr:colOff>1258632</xdr:colOff>
      <xdr:row>6</xdr:row>
      <xdr:rowOff>57150</xdr:rowOff>
    </xdr:to>
    <xdr:pic>
      <xdr:nvPicPr>
        <xdr:cNvPr id="2" name="Image 1">
          <a:extLst>
            <a:ext uri="{FF2B5EF4-FFF2-40B4-BE49-F238E27FC236}">
              <a16:creationId xmlns:a16="http://schemas.microsoft.com/office/drawing/2014/main" id="{79C5B8D2-D2F7-4099-8ECE-E9E70BD70962}"/>
            </a:ext>
          </a:extLst>
        </xdr:cNvPr>
        <xdr:cNvPicPr>
          <a:picLocks noChangeAspect="1"/>
        </xdr:cNvPicPr>
      </xdr:nvPicPr>
      <xdr:blipFill>
        <a:blip xmlns:r="http://schemas.openxmlformats.org/officeDocument/2006/relationships" r:embed="rId5"/>
        <a:stretch>
          <a:fillRect/>
        </a:stretch>
      </xdr:blipFill>
      <xdr:spPr>
        <a:xfrm>
          <a:off x="85725" y="19050"/>
          <a:ext cx="4351082" cy="1133475"/>
        </a:xfrm>
        <a:prstGeom prst="rect">
          <a:avLst/>
        </a:prstGeom>
      </xdr:spPr>
    </xdr:pic>
    <xdr:clientData/>
  </xdr:twoCellAnchor>
  <xdr:twoCellAnchor editAs="oneCell">
    <xdr:from>
      <xdr:col>1</xdr:col>
      <xdr:colOff>0</xdr:colOff>
      <xdr:row>38</xdr:row>
      <xdr:rowOff>0</xdr:rowOff>
    </xdr:from>
    <xdr:to>
      <xdr:col>1</xdr:col>
      <xdr:colOff>247649</xdr:colOff>
      <xdr:row>38</xdr:row>
      <xdr:rowOff>283753</xdr:rowOff>
    </xdr:to>
    <xdr:pic>
      <xdr:nvPicPr>
        <xdr:cNvPr id="8" name="Graphique 7" descr="Loupe avec un remplissage uni">
          <a:extLst>
            <a:ext uri="{FF2B5EF4-FFF2-40B4-BE49-F238E27FC236}">
              <a16:creationId xmlns:a16="http://schemas.microsoft.com/office/drawing/2014/main" id="{EA2FA484-4CD3-48DC-9926-CBD33F459D69}"/>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 uri="{96DAC541-7B7A-43D3-8B79-37D633B846F1}">
              <asvg:svgBlip xmlns:asvg="http://schemas.microsoft.com/office/drawing/2016/SVG/main" r:embed="rId7"/>
            </a:ext>
          </a:extLst>
        </a:blip>
        <a:stretch>
          <a:fillRect/>
        </a:stretch>
      </xdr:blipFill>
      <xdr:spPr>
        <a:xfrm>
          <a:off x="390525" y="8820150"/>
          <a:ext cx="247649" cy="2837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243416</xdr:colOff>
      <xdr:row>4</xdr:row>
      <xdr:rowOff>52916</xdr:rowOff>
    </xdr:from>
    <xdr:to>
      <xdr:col>2</xdr:col>
      <xdr:colOff>573616</xdr:colOff>
      <xdr:row>5</xdr:row>
      <xdr:rowOff>208490</xdr:rowOff>
    </xdr:to>
    <xdr:pic>
      <xdr:nvPicPr>
        <xdr:cNvPr id="2" name="Graphique 1" descr="Ampoule et engrenage avec un remplissage uni">
          <a:extLst>
            <a:ext uri="{FF2B5EF4-FFF2-40B4-BE49-F238E27FC236}">
              <a16:creationId xmlns:a16="http://schemas.microsoft.com/office/drawing/2014/main" id="{48F160DE-BB56-4CAF-BE34-FD25BE45D4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359833" y="1418166"/>
          <a:ext cx="330200" cy="346074"/>
        </a:xfrm>
        <a:prstGeom prst="rect">
          <a:avLst/>
        </a:prstGeom>
      </xdr:spPr>
    </xdr:pic>
    <xdr:clientData/>
  </xdr:twoCellAnchor>
  <xdr:twoCellAnchor>
    <xdr:from>
      <xdr:col>2</xdr:col>
      <xdr:colOff>120651</xdr:colOff>
      <xdr:row>0</xdr:row>
      <xdr:rowOff>183092</xdr:rowOff>
    </xdr:from>
    <xdr:to>
      <xdr:col>2</xdr:col>
      <xdr:colOff>2610910</xdr:colOff>
      <xdr:row>2</xdr:row>
      <xdr:rowOff>464608</xdr:rowOff>
    </xdr:to>
    <xdr:sp macro="" textlink="">
      <xdr:nvSpPr>
        <xdr:cNvPr id="3" name="Bulle narrative : rectangle 2">
          <a:extLst>
            <a:ext uri="{FF2B5EF4-FFF2-40B4-BE49-F238E27FC236}">
              <a16:creationId xmlns:a16="http://schemas.microsoft.com/office/drawing/2014/main" id="{99055ABA-39AC-4BB8-BE0E-3E2AFD545D36}"/>
            </a:ext>
          </a:extLst>
        </xdr:cNvPr>
        <xdr:cNvSpPr/>
      </xdr:nvSpPr>
      <xdr:spPr>
        <a:xfrm>
          <a:off x="448734" y="183092"/>
          <a:ext cx="2490259" cy="853016"/>
        </a:xfrm>
        <a:prstGeom prst="wedgeRectCallout">
          <a:avLst>
            <a:gd name="adj1" fmla="val -65809"/>
            <a:gd name="adj2" fmla="val 7884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900">
              <a:latin typeface="Verdana" panose="020B0604030504040204" pitchFamily="34" charset="0"/>
              <a:ea typeface="Verdana" panose="020B0604030504040204" pitchFamily="34" charset="0"/>
            </a:rPr>
            <a:t>Les symboles [+] dans</a:t>
          </a:r>
          <a:r>
            <a:rPr lang="fr-FR" sz="900" baseline="0">
              <a:latin typeface="Verdana" panose="020B0604030504040204" pitchFamily="34" charset="0"/>
              <a:ea typeface="Verdana" panose="020B0604030504040204" pitchFamily="34" charset="0"/>
            </a:rPr>
            <a:t> la marge ci-contre</a:t>
          </a:r>
          <a:r>
            <a:rPr lang="fr-FR" sz="900">
              <a:latin typeface="Verdana" panose="020B0604030504040204" pitchFamily="34" charset="0"/>
              <a:ea typeface="Verdana" panose="020B0604030504040204" pitchFamily="34" charset="0"/>
            </a:rPr>
            <a:t> servent à masquer certaines lignes afin de ne pas alourdir le document. Cliquer  sur ces symboles pour les faire réapparaitre.</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248515</xdr:colOff>
      <xdr:row>6</xdr:row>
      <xdr:rowOff>48492</xdr:rowOff>
    </xdr:from>
    <xdr:to>
      <xdr:col>1</xdr:col>
      <xdr:colOff>561975</xdr:colOff>
      <xdr:row>6</xdr:row>
      <xdr:rowOff>389685</xdr:rowOff>
    </xdr:to>
    <xdr:pic>
      <xdr:nvPicPr>
        <xdr:cNvPr id="2" name="Graphique 1" descr="Ampoule et engrenage avec un remplissage uni">
          <a:extLst>
            <a:ext uri="{FF2B5EF4-FFF2-40B4-BE49-F238E27FC236}">
              <a16:creationId xmlns:a16="http://schemas.microsoft.com/office/drawing/2014/main" id="{21D9FA94-AC99-420E-B07D-4ED20E412F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658090" y="2115417"/>
          <a:ext cx="313460" cy="341193"/>
        </a:xfrm>
        <a:prstGeom prst="rect">
          <a:avLst/>
        </a:prstGeom>
      </xdr:spPr>
    </xdr:pic>
    <xdr:clientData/>
  </xdr:twoCellAnchor>
  <xdr:twoCellAnchor>
    <xdr:from>
      <xdr:col>1</xdr:col>
      <xdr:colOff>306917</xdr:colOff>
      <xdr:row>0</xdr:row>
      <xdr:rowOff>158750</xdr:rowOff>
    </xdr:from>
    <xdr:to>
      <xdr:col>2</xdr:col>
      <xdr:colOff>804334</xdr:colOff>
      <xdr:row>2</xdr:row>
      <xdr:rowOff>457199</xdr:rowOff>
    </xdr:to>
    <xdr:sp macro="" textlink="">
      <xdr:nvSpPr>
        <xdr:cNvPr id="4" name="Bulle narrative : rectangle 3">
          <a:extLst>
            <a:ext uri="{FF2B5EF4-FFF2-40B4-BE49-F238E27FC236}">
              <a16:creationId xmlns:a16="http://schemas.microsoft.com/office/drawing/2014/main" id="{4C62A6B1-E87D-48B9-B6AF-0233B8AECF95}"/>
            </a:ext>
          </a:extLst>
        </xdr:cNvPr>
        <xdr:cNvSpPr/>
      </xdr:nvSpPr>
      <xdr:spPr>
        <a:xfrm>
          <a:off x="412750" y="158750"/>
          <a:ext cx="2487084" cy="859366"/>
        </a:xfrm>
        <a:prstGeom prst="wedgeRectCallout">
          <a:avLst>
            <a:gd name="adj1" fmla="val -65809"/>
            <a:gd name="adj2" fmla="val 78849"/>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fr-FR" sz="900">
              <a:latin typeface="Verdana" panose="020B0604030504040204" pitchFamily="34" charset="0"/>
              <a:ea typeface="Verdana" panose="020B0604030504040204" pitchFamily="34" charset="0"/>
            </a:rPr>
            <a:t>Les symboles [+] dans</a:t>
          </a:r>
          <a:r>
            <a:rPr lang="fr-FR" sz="900" baseline="0">
              <a:latin typeface="Verdana" panose="020B0604030504040204" pitchFamily="34" charset="0"/>
              <a:ea typeface="Verdana" panose="020B0604030504040204" pitchFamily="34" charset="0"/>
            </a:rPr>
            <a:t> la marge ci-contre</a:t>
          </a:r>
          <a:r>
            <a:rPr lang="fr-FR" sz="900">
              <a:latin typeface="Verdana" panose="020B0604030504040204" pitchFamily="34" charset="0"/>
              <a:ea typeface="Verdana" panose="020B0604030504040204" pitchFamily="34" charset="0"/>
            </a:rPr>
            <a:t> servent à masquer certaines lignes afin de ne pas alourdir le document. Cliquer  sur ces symboles pour les faire réapparaitre.</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171738</xdr:colOff>
      <xdr:row>4</xdr:row>
      <xdr:rowOff>18185</xdr:rowOff>
    </xdr:from>
    <xdr:to>
      <xdr:col>1</xdr:col>
      <xdr:colOff>520989</xdr:colOff>
      <xdr:row>5</xdr:row>
      <xdr:rowOff>16707</xdr:rowOff>
    </xdr:to>
    <xdr:pic>
      <xdr:nvPicPr>
        <xdr:cNvPr id="9" name="Graphique 8" descr="Ampoule et engrenage avec un remplissage uni">
          <a:extLst>
            <a:ext uri="{FF2B5EF4-FFF2-40B4-BE49-F238E27FC236}">
              <a16:creationId xmlns:a16="http://schemas.microsoft.com/office/drawing/2014/main" id="{C0B3D554-D8A7-4183-9C7B-F2A77E46E35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578715" y="1801958"/>
          <a:ext cx="352426" cy="379522"/>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A45ED-D2C6-4B37-96AD-B0C2C7E2E08C}">
  <sheetPr>
    <tabColor rgb="FF92D050"/>
  </sheetPr>
  <dimension ref="B1:K61"/>
  <sheetViews>
    <sheetView showGridLines="0" tabSelected="1" zoomScaleNormal="100" workbookViewId="0">
      <selection activeCell="G12" sqref="G12"/>
    </sheetView>
  </sheetViews>
  <sheetFormatPr baseColWidth="10" defaultRowHeight="14.5" x14ac:dyDescent="0.35"/>
  <cols>
    <col min="1" max="1" width="5.54296875" customWidth="1"/>
    <col min="2" max="2" width="42.81640625" customWidth="1"/>
    <col min="3" max="3" width="27.81640625" customWidth="1"/>
    <col min="4" max="4" width="22.453125" customWidth="1"/>
    <col min="5" max="5" width="27.54296875" customWidth="1"/>
    <col min="6" max="6" width="5.54296875" customWidth="1"/>
  </cols>
  <sheetData>
    <row r="1" spans="2:11" s="1" customFormat="1" x14ac:dyDescent="0.35">
      <c r="E1"/>
    </row>
    <row r="2" spans="2:11" s="1" customFormat="1" ht="13.5" x14ac:dyDescent="0.25"/>
    <row r="3" spans="2:11" s="1" customFormat="1" ht="13.5" x14ac:dyDescent="0.25"/>
    <row r="4" spans="2:11" s="1" customFormat="1" ht="13.5" x14ac:dyDescent="0.25"/>
    <row r="5" spans="2:11" s="1" customFormat="1" ht="13.5" x14ac:dyDescent="0.25"/>
    <row r="6" spans="2:11" s="1" customFormat="1" ht="13.5" x14ac:dyDescent="0.25"/>
    <row r="7" spans="2:11" s="1" customFormat="1" ht="13.5" x14ac:dyDescent="0.25"/>
    <row r="8" spans="2:11" s="1" customFormat="1" ht="14" x14ac:dyDescent="0.3">
      <c r="B8" s="52" t="s">
        <v>340</v>
      </c>
    </row>
    <row r="9" spans="2:11" s="1" customFormat="1" ht="13.5" x14ac:dyDescent="0.25"/>
    <row r="10" spans="2:11" s="1" customFormat="1" ht="14" thickBot="1" x14ac:dyDescent="0.3"/>
    <row r="11" spans="2:11" s="1" customFormat="1" ht="30" customHeight="1" thickTop="1" x14ac:dyDescent="0.25">
      <c r="B11" s="400" t="s">
        <v>232</v>
      </c>
      <c r="C11" s="401"/>
      <c r="D11" s="401"/>
      <c r="E11" s="402"/>
    </row>
    <row r="12" spans="2:11" s="1" customFormat="1" ht="49" customHeight="1" thickBot="1" x14ac:dyDescent="0.3">
      <c r="B12" s="403"/>
      <c r="C12" s="404"/>
      <c r="D12" s="404"/>
      <c r="E12" s="405"/>
    </row>
    <row r="13" spans="2:11" s="1" customFormat="1" thickTop="1" x14ac:dyDescent="0.3">
      <c r="K13" s="52"/>
    </row>
    <row r="14" spans="2:11" s="1" customFormat="1" ht="13.5" x14ac:dyDescent="0.25"/>
    <row r="15" spans="2:11" s="2" customFormat="1" ht="22.5" customHeight="1" x14ac:dyDescent="0.25">
      <c r="B15" s="406" t="s">
        <v>198</v>
      </c>
      <c r="C15" s="406"/>
      <c r="D15" s="406"/>
      <c r="E15" s="406"/>
    </row>
    <row r="16" spans="2:11" s="1" customFormat="1" ht="18.649999999999999" customHeight="1" x14ac:dyDescent="0.25">
      <c r="B16" s="406"/>
      <c r="C16" s="406"/>
      <c r="D16" s="406"/>
      <c r="E16" s="406"/>
    </row>
    <row r="17" spans="2:5" ht="15" thickBot="1" x14ac:dyDescent="0.4"/>
    <row r="18" spans="2:5" ht="72" customHeight="1" thickBot="1" x14ac:dyDescent="0.4">
      <c r="B18" s="409" t="s">
        <v>323</v>
      </c>
      <c r="C18" s="410"/>
      <c r="D18" s="410"/>
      <c r="E18" s="411"/>
    </row>
    <row r="21" spans="2:5" ht="25" customHeight="1" x14ac:dyDescent="0.35">
      <c r="B21" s="3" t="s">
        <v>0</v>
      </c>
      <c r="C21" s="407"/>
      <c r="D21" s="407"/>
      <c r="E21" s="407"/>
    </row>
    <row r="22" spans="2:5" x14ac:dyDescent="0.35">
      <c r="B22" s="4"/>
      <c r="C22" s="4"/>
      <c r="D22" s="4"/>
      <c r="E22" s="4"/>
    </row>
    <row r="23" spans="2:5" ht="25" customHeight="1" x14ac:dyDescent="0.35">
      <c r="B23" s="3" t="s">
        <v>1</v>
      </c>
      <c r="C23" s="407"/>
      <c r="D23" s="407"/>
      <c r="E23" s="407"/>
    </row>
    <row r="24" spans="2:5" x14ac:dyDescent="0.35">
      <c r="B24" s="4"/>
      <c r="C24" s="4"/>
      <c r="D24" s="4"/>
      <c r="E24" s="4"/>
    </row>
    <row r="25" spans="2:5" ht="28" customHeight="1" x14ac:dyDescent="0.35">
      <c r="B25" s="65" t="s">
        <v>125</v>
      </c>
      <c r="C25" s="69" t="s">
        <v>207</v>
      </c>
      <c r="D25" s="54" t="s">
        <v>100</v>
      </c>
      <c r="E25" s="69" t="s">
        <v>207</v>
      </c>
    </row>
    <row r="26" spans="2:5" x14ac:dyDescent="0.35">
      <c r="B26" s="4"/>
      <c r="C26" s="4"/>
      <c r="D26" s="4"/>
      <c r="E26" s="4"/>
    </row>
    <row r="27" spans="2:5" ht="18.649999999999999" customHeight="1" x14ac:dyDescent="0.35">
      <c r="B27" s="65" t="s">
        <v>225</v>
      </c>
      <c r="C27" s="408" t="s">
        <v>7</v>
      </c>
      <c r="D27" s="408"/>
      <c r="E27" s="408"/>
    </row>
    <row r="28" spans="2:5" x14ac:dyDescent="0.35">
      <c r="B28" s="65"/>
      <c r="C28" s="4"/>
      <c r="D28" s="4"/>
      <c r="E28" s="4"/>
    </row>
    <row r="29" spans="2:5" ht="25" customHeight="1" x14ac:dyDescent="0.35">
      <c r="B29" s="3" t="s">
        <v>6</v>
      </c>
      <c r="C29" s="408" t="s">
        <v>7</v>
      </c>
      <c r="D29" s="408"/>
      <c r="E29" s="408"/>
    </row>
    <row r="30" spans="2:5" x14ac:dyDescent="0.35">
      <c r="B30" s="4"/>
      <c r="C30" s="4"/>
      <c r="D30" s="4"/>
      <c r="E30" s="4"/>
    </row>
    <row r="31" spans="2:5" ht="25" customHeight="1" x14ac:dyDescent="0.35">
      <c r="B31" s="3" t="s">
        <v>47</v>
      </c>
      <c r="C31" s="398" t="s">
        <v>7</v>
      </c>
      <c r="D31" s="398"/>
      <c r="E31" s="398"/>
    </row>
    <row r="32" spans="2:5" x14ac:dyDescent="0.35">
      <c r="B32" s="5"/>
      <c r="C32" s="5"/>
      <c r="D32" s="5"/>
      <c r="E32" s="5"/>
    </row>
    <row r="33" spans="2:5" ht="25" customHeight="1" x14ac:dyDescent="0.35">
      <c r="B33" s="3" t="s">
        <v>8</v>
      </c>
      <c r="C33" s="398" t="s">
        <v>7</v>
      </c>
      <c r="D33" s="398"/>
      <c r="E33" s="398"/>
    </row>
    <row r="34" spans="2:5" x14ac:dyDescent="0.35">
      <c r="B34" s="5"/>
      <c r="C34" s="5"/>
      <c r="D34" s="5"/>
      <c r="E34" s="5"/>
    </row>
    <row r="35" spans="2:5" ht="58" customHeight="1" x14ac:dyDescent="0.35">
      <c r="B35" s="3" t="s">
        <v>140</v>
      </c>
      <c r="C35" s="399" t="s">
        <v>132</v>
      </c>
      <c r="D35" s="399"/>
      <c r="E35" s="399"/>
    </row>
    <row r="36" spans="2:5" x14ac:dyDescent="0.35">
      <c r="B36" s="5"/>
      <c r="C36" s="5"/>
      <c r="D36" s="5"/>
      <c r="E36" s="5"/>
    </row>
    <row r="37" spans="2:5" ht="59.5" customHeight="1" x14ac:dyDescent="0.35">
      <c r="B37" s="112" t="s">
        <v>141</v>
      </c>
      <c r="C37" s="394" t="str">
        <f>IF($C$35&lt;&gt;"... Liste déroulante de choix …",VLOOKUP($C$35,Listes!$D$3:$E$51,2,FALSE),"")</f>
        <v/>
      </c>
      <c r="D37" s="394"/>
      <c r="E37" s="394"/>
    </row>
    <row r="38" spans="2:5" x14ac:dyDescent="0.35">
      <c r="B38" s="5"/>
      <c r="C38" s="5"/>
      <c r="D38" s="5"/>
      <c r="E38" s="5"/>
    </row>
    <row r="39" spans="2:5" s="7" customFormat="1" ht="25" customHeight="1" x14ac:dyDescent="0.3">
      <c r="B39" s="6" t="s">
        <v>9</v>
      </c>
      <c r="C39" s="6"/>
      <c r="D39" s="6"/>
      <c r="E39" s="6"/>
    </row>
    <row r="40" spans="2:5" s="8" customFormat="1" ht="13.5" x14ac:dyDescent="0.3">
      <c r="B40" s="396" t="s">
        <v>128</v>
      </c>
      <c r="C40" s="395" t="s">
        <v>311</v>
      </c>
      <c r="D40" s="395"/>
      <c r="E40" s="395"/>
    </row>
    <row r="41" spans="2:5" s="8" customFormat="1" ht="97.5" customHeight="1" x14ac:dyDescent="0.3">
      <c r="B41" s="396"/>
      <c r="C41" s="395"/>
      <c r="D41" s="395"/>
      <c r="E41" s="395"/>
    </row>
    <row r="42" spans="2:5" s="8" customFormat="1" ht="18.649999999999999" customHeight="1" x14ac:dyDescent="0.3">
      <c r="B42" s="396" t="s">
        <v>68</v>
      </c>
      <c r="C42" s="395" t="s">
        <v>310</v>
      </c>
      <c r="D42" s="395"/>
      <c r="E42" s="395"/>
    </row>
    <row r="43" spans="2:5" ht="63.65" customHeight="1" x14ac:dyDescent="0.35">
      <c r="B43" s="396"/>
      <c r="C43" s="395"/>
      <c r="D43" s="395"/>
      <c r="E43" s="395"/>
    </row>
    <row r="44" spans="2:5" ht="13.5" customHeight="1" x14ac:dyDescent="0.35">
      <c r="B44" s="30"/>
      <c r="C44" s="31"/>
      <c r="D44" s="31"/>
      <c r="E44" s="31"/>
    </row>
    <row r="45" spans="2:5" ht="28.5" customHeight="1" x14ac:dyDescent="0.35">
      <c r="B45" s="68" t="s">
        <v>208</v>
      </c>
      <c r="C45" s="395" t="s">
        <v>209</v>
      </c>
      <c r="D45" s="395"/>
      <c r="E45" s="395"/>
    </row>
    <row r="46" spans="2:5" ht="14.5" customHeight="1" x14ac:dyDescent="0.35">
      <c r="B46" s="108"/>
      <c r="C46" s="107"/>
      <c r="D46" s="107"/>
      <c r="E46" s="107"/>
    </row>
    <row r="47" spans="2:5" ht="29.15" customHeight="1" x14ac:dyDescent="0.35">
      <c r="B47" s="108" t="s">
        <v>127</v>
      </c>
      <c r="C47" s="395" t="s">
        <v>305</v>
      </c>
      <c r="D47" s="395"/>
      <c r="E47" s="395"/>
    </row>
    <row r="49" spans="2:5" ht="25" customHeight="1" x14ac:dyDescent="0.35">
      <c r="B49" s="6" t="s">
        <v>10</v>
      </c>
      <c r="C49" s="9"/>
      <c r="D49" s="9"/>
      <c r="E49" s="9"/>
    </row>
    <row r="51" spans="2:5" s="7" customFormat="1" ht="13.5" x14ac:dyDescent="0.3">
      <c r="B51" s="26"/>
      <c r="C51" s="7" t="s">
        <v>11</v>
      </c>
    </row>
    <row r="52" spans="2:5" s="7" customFormat="1" ht="13.5" x14ac:dyDescent="0.3"/>
    <row r="53" spans="2:5" s="7" customFormat="1" ht="13.5" x14ac:dyDescent="0.3">
      <c r="B53" s="25"/>
      <c r="C53" s="7" t="s">
        <v>12</v>
      </c>
    </row>
    <row r="54" spans="2:5" s="7" customFormat="1" ht="13.5" x14ac:dyDescent="0.3"/>
    <row r="55" spans="2:5" s="7" customFormat="1" ht="13.5" x14ac:dyDescent="0.3">
      <c r="B55" s="24"/>
      <c r="C55" s="7" t="s">
        <v>13</v>
      </c>
    </row>
    <row r="57" spans="2:5" x14ac:dyDescent="0.35">
      <c r="B57" s="27"/>
      <c r="C57" s="7" t="s">
        <v>64</v>
      </c>
    </row>
    <row r="59" spans="2:5" x14ac:dyDescent="0.35">
      <c r="B59" s="309"/>
      <c r="C59" s="7" t="s">
        <v>329</v>
      </c>
    </row>
    <row r="61" spans="2:5" ht="63.65" customHeight="1" x14ac:dyDescent="0.35">
      <c r="B61" s="310" t="s">
        <v>330</v>
      </c>
      <c r="C61" s="397" t="s">
        <v>331</v>
      </c>
      <c r="D61" s="397"/>
      <c r="E61" s="397"/>
    </row>
  </sheetData>
  <sheetProtection algorithmName="SHA-512" hashValue="cSyh8Pu9SAHUsKmTrWGDv59HbsQtu9ywUq0ZPlmiD+QiPrm2YGCHYpIR/PFodJOWOVvdnQ6MOYsBM+ksT2tyjw==" saltValue="FspkCc0NsJGkZWEvDTgtFA==" spinCount="100000" sheet="1" formatCells="0" formatColumns="0" formatRows="0" insertRows="0" autoFilter="0" pivotTables="0"/>
  <mergeCells count="18">
    <mergeCell ref="C33:E33"/>
    <mergeCell ref="C31:E31"/>
    <mergeCell ref="C35:E35"/>
    <mergeCell ref="B11:E12"/>
    <mergeCell ref="B15:E16"/>
    <mergeCell ref="C21:E21"/>
    <mergeCell ref="C23:E23"/>
    <mergeCell ref="C29:E29"/>
    <mergeCell ref="B18:E18"/>
    <mergeCell ref="C27:E27"/>
    <mergeCell ref="C37:E37"/>
    <mergeCell ref="C45:E45"/>
    <mergeCell ref="B42:B43"/>
    <mergeCell ref="C42:E43"/>
    <mergeCell ref="C61:E61"/>
    <mergeCell ref="B40:B41"/>
    <mergeCell ref="C40:E41"/>
    <mergeCell ref="C47:E47"/>
  </mergeCells>
  <conditionalFormatting sqref="C33:E33">
    <cfRule type="expression" dxfId="10" priority="2">
      <formula>ISERROR(MATCH($C$33,OFFSET(Liste1_Priorité,1,MATCH($C$31,Liste1_Priorité,0)-1,COUNTA(OFFSET(INDEX(Liste1_Priorité,1),1,MATCH($C$31,Liste1_Priorité,0)-1,MaxListe,)),1),0))</formula>
    </cfRule>
  </conditionalFormatting>
  <conditionalFormatting sqref="C35:E35">
    <cfRule type="expression" dxfId="9" priority="1">
      <formula>ISERROR(MATCH($C$35,OFFSET(Liste2_OS,1,MATCH($C$33,Liste2_OS,0)-1,COUNTA(OFFSET(INDEX(Liste2_OS,1),1,MATCH($C$33,Liste2_OS,0)-1,MaxListe,)),1),0))</formula>
    </cfRule>
  </conditionalFormatting>
  <dataValidations count="3">
    <dataValidation type="list" allowBlank="1" showInputMessage="1" showErrorMessage="1" sqref="C31:E31" xr:uid="{B794F0DE-02D7-45E9-AC61-3E24EFE8CD77}">
      <formula1>Liste1_Priorité</formula1>
    </dataValidation>
    <dataValidation type="list" allowBlank="1" showInputMessage="1" showErrorMessage="1" sqref="C33:E33" xr:uid="{9140818F-4B1B-4C37-AF91-E69D38DCCE28}">
      <formula1>OFFSET(Liste1_Priorité,1,MATCH($C$31,Liste1_Priorité,0)-1,COUNTA(OFFSET(INDEX(Liste1_Priorité,1),1,MATCH($C$31,Liste1_Priorité,0)-1,MaxListe,)),1)</formula1>
    </dataValidation>
    <dataValidation type="list" allowBlank="1" showInputMessage="1" showErrorMessage="1" sqref="C35:E35" xr:uid="{47B91EA1-B800-41D3-882C-23E5DD01BEB8}">
      <formula1>OFFSET(Liste2_OS,1,MATCH($C$33,Liste2_OS,0)-1,COUNTA(OFFSET(INDEX(Liste2_OS,1),1,MATCH($C$33,Liste2_OS,0)-1,MaxListe,)),1)</formula1>
    </dataValidation>
  </dataValidations>
  <printOptions horizontalCentered="1"/>
  <pageMargins left="0.70866141732283472" right="0.70866141732283472" top="0.74803149606299213" bottom="0.74803149606299213" header="0.31496062992125984" footer="0.31496062992125984"/>
  <pageSetup paperSize="8"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EE7FE724-F318-49C0-9FAF-525D105AA4B2}">
          <x14:formula1>
            <xm:f>Listes!$A$2:$A$8</xm:f>
          </x14:formula1>
          <xm:sqref>C29:E29</xm:sqref>
        </x14:dataValidation>
        <x14:dataValidation type="list" allowBlank="1" showInputMessage="1" showErrorMessage="1" xr:uid="{4533B1B2-3F77-4303-8AB9-0EC622842F97}">
          <x14:formula1>
            <xm:f>Listes!$C$7:$C$13</xm:f>
          </x14:formula1>
          <xm:sqref>C27:E27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4"/>
  <dimension ref="A1:AA155"/>
  <sheetViews>
    <sheetView showGridLines="0" showRuler="0" zoomScale="90" zoomScaleNormal="90" zoomScaleSheetLayoutView="80" zoomScalePageLayoutView="70" workbookViewId="0">
      <selection activeCell="C25" sqref="C25:I25"/>
    </sheetView>
  </sheetViews>
  <sheetFormatPr baseColWidth="10" defaultColWidth="11.54296875" defaultRowHeight="11.5" outlineLevelRow="1" x14ac:dyDescent="0.35"/>
  <cols>
    <col min="1" max="1" width="0.81640625" style="15" customWidth="1"/>
    <col min="2" max="2" width="4" style="15" customWidth="1"/>
    <col min="3" max="3" width="38.1796875" style="15" customWidth="1"/>
    <col min="4" max="4" width="40.81640625" style="15" customWidth="1"/>
    <col min="5" max="5" width="29.1796875" style="15" customWidth="1"/>
    <col min="6" max="6" width="27.26953125" style="15" customWidth="1"/>
    <col min="7" max="7" width="26.81640625" style="15" customWidth="1"/>
    <col min="8" max="8" width="23.7265625" style="15" customWidth="1"/>
    <col min="9" max="9" width="24.54296875" style="15" customWidth="1"/>
    <col min="10" max="10" width="21.26953125" style="15" customWidth="1"/>
    <col min="11" max="11" width="50.81640625" style="15" customWidth="1"/>
    <col min="12" max="12" width="24.453125" style="15" bestFit="1" customWidth="1"/>
    <col min="13" max="13" width="25.81640625" style="15" customWidth="1"/>
    <col min="14" max="14" width="40.81640625" style="15" customWidth="1"/>
    <col min="15" max="15" width="50.81640625" style="15" customWidth="1"/>
    <col min="16" max="16" width="35.81640625" style="15" customWidth="1"/>
    <col min="17" max="17" width="33.81640625" style="15" customWidth="1"/>
    <col min="18" max="18" width="35.54296875" style="15" customWidth="1"/>
    <col min="19" max="19" width="22.54296875" style="15" customWidth="1"/>
    <col min="20" max="21" width="27.81640625" style="15" customWidth="1"/>
    <col min="22" max="22" width="20.81640625" style="15" customWidth="1"/>
    <col min="23" max="23" width="5.54296875" style="15" customWidth="1"/>
    <col min="24" max="16384" width="11.54296875" style="15"/>
  </cols>
  <sheetData>
    <row r="1" spans="1:27" ht="15" customHeight="1" thickBot="1" x14ac:dyDescent="0.4">
      <c r="W1" s="16"/>
    </row>
    <row r="2" spans="1:27" s="19" customFormat="1" ht="30" customHeight="1" x14ac:dyDescent="0.35">
      <c r="C2" s="451" t="s">
        <v>233</v>
      </c>
      <c r="D2" s="452"/>
      <c r="E2" s="452"/>
      <c r="F2" s="452"/>
      <c r="G2" s="452"/>
      <c r="H2" s="452"/>
      <c r="I2" s="452"/>
      <c r="J2" s="88"/>
      <c r="K2" s="62"/>
      <c r="L2" s="62"/>
      <c r="M2" s="62"/>
      <c r="N2" s="62"/>
      <c r="O2" s="62"/>
      <c r="P2" s="62"/>
      <c r="Q2" s="62"/>
      <c r="R2" s="62"/>
      <c r="S2" s="62"/>
      <c r="T2" s="62"/>
      <c r="U2" s="62"/>
      <c r="V2" s="62"/>
      <c r="W2" s="23"/>
      <c r="X2" s="23"/>
      <c r="Y2" s="20"/>
    </row>
    <row r="3" spans="1:27" s="19" customFormat="1" ht="47.15" customHeight="1" thickBot="1" x14ac:dyDescent="0.4">
      <c r="C3" s="453"/>
      <c r="D3" s="454"/>
      <c r="E3" s="454"/>
      <c r="F3" s="454"/>
      <c r="G3" s="454"/>
      <c r="H3" s="454"/>
      <c r="I3" s="454"/>
      <c r="J3" s="67"/>
      <c r="K3" s="62"/>
      <c r="L3" s="62"/>
      <c r="M3" s="62"/>
      <c r="N3" s="62"/>
      <c r="O3" s="62"/>
      <c r="P3" s="62"/>
      <c r="Q3" s="62"/>
      <c r="R3" s="62"/>
      <c r="S3" s="62"/>
      <c r="T3" s="62"/>
      <c r="U3" s="62"/>
      <c r="V3" s="62"/>
      <c r="W3" s="23"/>
      <c r="X3" s="23"/>
      <c r="Y3" s="20"/>
    </row>
    <row r="4" spans="1:27" ht="15" customHeight="1" x14ac:dyDescent="0.35">
      <c r="A4" s="14"/>
      <c r="B4" s="14"/>
      <c r="C4" s="14"/>
      <c r="D4" s="118"/>
      <c r="E4" s="14"/>
      <c r="F4" s="14"/>
      <c r="G4" s="14"/>
      <c r="H4" s="14"/>
      <c r="I4" s="63"/>
      <c r="J4" s="63"/>
      <c r="K4" s="61"/>
      <c r="L4" s="61"/>
      <c r="M4" s="61"/>
      <c r="N4" s="17"/>
      <c r="O4" s="17"/>
      <c r="P4" s="17"/>
      <c r="Q4" s="17"/>
      <c r="R4" s="17"/>
      <c r="S4" s="17"/>
      <c r="T4" s="17"/>
      <c r="U4" s="17"/>
      <c r="V4" s="21"/>
      <c r="W4" s="22"/>
    </row>
    <row r="5" spans="1:27" ht="15" customHeight="1" x14ac:dyDescent="0.35">
      <c r="A5" s="119"/>
      <c r="B5" s="119"/>
      <c r="C5" s="458" t="s">
        <v>285</v>
      </c>
      <c r="D5" s="458"/>
      <c r="E5" s="458"/>
      <c r="F5" s="458"/>
      <c r="G5" s="458"/>
      <c r="H5" s="458"/>
      <c r="I5" s="458"/>
      <c r="J5" s="63"/>
      <c r="K5" s="61"/>
      <c r="L5" s="61"/>
      <c r="M5" s="61"/>
      <c r="N5" s="17"/>
      <c r="O5" s="17"/>
      <c r="P5" s="17"/>
      <c r="Q5" s="17"/>
      <c r="R5" s="17"/>
      <c r="S5" s="17"/>
      <c r="T5" s="17"/>
      <c r="U5" s="17"/>
      <c r="V5" s="21"/>
      <c r="W5" s="22"/>
    </row>
    <row r="6" spans="1:27" ht="20.5" customHeight="1" x14ac:dyDescent="0.35">
      <c r="A6" s="14"/>
      <c r="B6" s="14"/>
      <c r="C6" s="458"/>
      <c r="D6" s="458"/>
      <c r="E6" s="458"/>
      <c r="F6" s="458"/>
      <c r="G6" s="458"/>
      <c r="H6" s="458"/>
      <c r="I6" s="458"/>
      <c r="J6" s="63"/>
      <c r="K6" s="61"/>
      <c r="L6" s="61"/>
      <c r="M6" s="61"/>
      <c r="N6" s="17"/>
      <c r="O6" s="17"/>
      <c r="P6" s="17"/>
      <c r="Q6" s="17"/>
      <c r="R6" s="17"/>
      <c r="S6" s="17"/>
      <c r="T6" s="17"/>
      <c r="U6" s="17"/>
      <c r="V6" s="21"/>
      <c r="W6" s="22"/>
    </row>
    <row r="7" spans="1:27" ht="15" customHeight="1" thickBot="1" x14ac:dyDescent="0.4">
      <c r="A7" s="14"/>
      <c r="B7" s="119"/>
      <c r="C7" s="14"/>
      <c r="D7" s="14"/>
      <c r="E7" s="14"/>
      <c r="F7" s="14"/>
      <c r="G7" s="14"/>
      <c r="H7" s="14"/>
      <c r="I7" s="63"/>
      <c r="J7" s="63"/>
      <c r="K7" s="61"/>
      <c r="L7" s="61"/>
      <c r="M7" s="61"/>
      <c r="N7" s="17"/>
      <c r="O7" s="17"/>
      <c r="P7" s="17"/>
      <c r="Q7" s="17"/>
      <c r="R7" s="17"/>
      <c r="S7" s="17"/>
      <c r="T7" s="17"/>
      <c r="U7" s="17"/>
      <c r="V7" s="21"/>
      <c r="W7" s="22"/>
    </row>
    <row r="8" spans="1:27" ht="77.5" customHeight="1" thickBot="1" x14ac:dyDescent="0.4">
      <c r="A8" s="14"/>
      <c r="B8" s="273"/>
      <c r="C8" s="459" t="s">
        <v>302</v>
      </c>
      <c r="D8" s="460"/>
      <c r="E8" s="460"/>
      <c r="F8" s="460"/>
      <c r="G8" s="460"/>
      <c r="H8" s="460"/>
      <c r="I8" s="460"/>
      <c r="J8" s="276"/>
      <c r="K8" s="61"/>
      <c r="L8" s="61"/>
      <c r="M8" s="61"/>
      <c r="N8" s="17"/>
      <c r="O8" s="17"/>
      <c r="P8" s="17"/>
      <c r="Q8" s="17"/>
      <c r="R8" s="17"/>
      <c r="S8" s="17"/>
      <c r="T8" s="17"/>
      <c r="U8" s="17"/>
      <c r="V8" s="21"/>
      <c r="W8" s="22"/>
    </row>
    <row r="9" spans="1:27" ht="37.5" hidden="1" customHeight="1" outlineLevel="1" x14ac:dyDescent="0.35">
      <c r="A9" s="14"/>
      <c r="B9" s="412" t="s">
        <v>222</v>
      </c>
      <c r="C9" s="272" t="s">
        <v>103</v>
      </c>
      <c r="D9" s="468" t="s">
        <v>178</v>
      </c>
      <c r="E9" s="469"/>
      <c r="F9" s="469"/>
      <c r="G9" s="469"/>
      <c r="H9" s="469"/>
      <c r="I9" s="470"/>
      <c r="J9" s="57"/>
      <c r="K9" s="57"/>
      <c r="L9" s="57"/>
      <c r="M9" s="57"/>
      <c r="N9" s="57"/>
      <c r="O9" s="57"/>
      <c r="P9" s="57"/>
      <c r="Q9" s="57"/>
      <c r="R9" s="57"/>
      <c r="S9" s="57"/>
      <c r="T9" s="57"/>
      <c r="U9" s="57"/>
      <c r="V9" s="57"/>
      <c r="W9" s="22"/>
      <c r="Y9" s="16"/>
      <c r="Z9" s="16"/>
    </row>
    <row r="10" spans="1:27" ht="31.5" hidden="1" customHeight="1" outlineLevel="1" x14ac:dyDescent="0.35">
      <c r="A10" s="14"/>
      <c r="B10" s="413"/>
      <c r="C10" s="129" t="s">
        <v>86</v>
      </c>
      <c r="D10" s="471" t="s">
        <v>87</v>
      </c>
      <c r="E10" s="472"/>
      <c r="F10" s="472"/>
      <c r="G10" s="472"/>
      <c r="H10" s="472"/>
      <c r="I10" s="473"/>
      <c r="J10" s="60"/>
      <c r="K10" s="57"/>
      <c r="L10" s="57"/>
      <c r="M10" s="57"/>
      <c r="N10" s="57"/>
      <c r="O10" s="57"/>
      <c r="P10" s="57"/>
      <c r="Q10" s="57"/>
      <c r="R10" s="57"/>
      <c r="S10" s="57"/>
      <c r="T10" s="57"/>
      <c r="U10" s="57"/>
      <c r="V10" s="57"/>
      <c r="W10" s="22"/>
      <c r="Z10" s="16"/>
      <c r="AA10" s="16"/>
    </row>
    <row r="11" spans="1:27" ht="29.15" hidden="1" customHeight="1" outlineLevel="1" x14ac:dyDescent="0.35">
      <c r="A11" s="14"/>
      <c r="B11" s="413"/>
      <c r="C11" s="130" t="s">
        <v>88</v>
      </c>
      <c r="D11" s="480" t="s">
        <v>95</v>
      </c>
      <c r="E11" s="481"/>
      <c r="F11" s="481"/>
      <c r="G11" s="481"/>
      <c r="H11" s="481"/>
      <c r="I11" s="482"/>
      <c r="J11" s="60"/>
      <c r="K11" s="57"/>
      <c r="L11" s="57"/>
      <c r="M11" s="57"/>
      <c r="N11" s="57"/>
      <c r="O11" s="57"/>
      <c r="P11" s="57"/>
      <c r="Q11" s="57"/>
      <c r="R11" s="57"/>
      <c r="S11" s="57"/>
      <c r="T11" s="57"/>
      <c r="U11" s="57"/>
      <c r="V11" s="57"/>
      <c r="W11" s="22"/>
      <c r="Z11" s="16"/>
    </row>
    <row r="12" spans="1:27" ht="62.5" hidden="1" customHeight="1" outlineLevel="1" x14ac:dyDescent="0.35">
      <c r="A12" s="119"/>
      <c r="B12" s="413"/>
      <c r="C12" s="131" t="s">
        <v>89</v>
      </c>
      <c r="D12" s="477" t="s">
        <v>99</v>
      </c>
      <c r="E12" s="478"/>
      <c r="F12" s="478"/>
      <c r="G12" s="478"/>
      <c r="H12" s="478"/>
      <c r="I12" s="479"/>
      <c r="J12" s="60"/>
      <c r="K12" s="57"/>
      <c r="L12" s="57"/>
      <c r="M12" s="57"/>
      <c r="N12" s="57"/>
      <c r="O12" s="57"/>
      <c r="P12" s="57"/>
      <c r="Q12" s="57"/>
      <c r="R12" s="57"/>
      <c r="S12" s="57"/>
      <c r="T12" s="57"/>
      <c r="U12" s="57"/>
      <c r="V12" s="57"/>
      <c r="W12" s="22"/>
      <c r="Y12" s="16"/>
      <c r="Z12" s="16"/>
    </row>
    <row r="13" spans="1:27" ht="19.5" hidden="1" customHeight="1" outlineLevel="1" x14ac:dyDescent="0.35">
      <c r="A13" s="14"/>
      <c r="B13" s="413"/>
      <c r="C13" s="132" t="s">
        <v>90</v>
      </c>
      <c r="D13" s="474" t="s">
        <v>97</v>
      </c>
      <c r="E13" s="475"/>
      <c r="F13" s="475"/>
      <c r="G13" s="475"/>
      <c r="H13" s="475"/>
      <c r="I13" s="476"/>
      <c r="J13" s="58"/>
      <c r="K13" s="58"/>
      <c r="L13" s="58"/>
      <c r="M13" s="58"/>
      <c r="N13" s="58"/>
      <c r="O13" s="58"/>
      <c r="P13" s="58"/>
      <c r="Q13" s="58"/>
      <c r="R13" s="58"/>
      <c r="S13" s="58"/>
      <c r="T13" s="58"/>
      <c r="U13" s="58"/>
      <c r="V13" s="58"/>
      <c r="W13" s="22"/>
      <c r="Y13" s="16"/>
    </row>
    <row r="14" spans="1:27" ht="69" hidden="1" customHeight="1" outlineLevel="1" x14ac:dyDescent="0.35">
      <c r="A14" s="14"/>
      <c r="B14" s="413"/>
      <c r="C14" s="133" t="s">
        <v>91</v>
      </c>
      <c r="D14" s="455" t="s">
        <v>98</v>
      </c>
      <c r="E14" s="456"/>
      <c r="F14" s="456"/>
      <c r="G14" s="456"/>
      <c r="H14" s="456"/>
      <c r="I14" s="457"/>
      <c r="J14" s="60"/>
      <c r="K14" s="57"/>
      <c r="L14" s="57"/>
      <c r="M14" s="57"/>
      <c r="N14" s="57"/>
      <c r="O14" s="57"/>
      <c r="P14" s="57"/>
      <c r="Q14" s="57"/>
      <c r="R14" s="57"/>
      <c r="S14" s="57"/>
      <c r="T14" s="57"/>
      <c r="U14" s="57"/>
      <c r="V14" s="57"/>
      <c r="W14" s="22"/>
    </row>
    <row r="15" spans="1:27" ht="27" hidden="1" customHeight="1" outlineLevel="1" x14ac:dyDescent="0.35">
      <c r="A15" s="14"/>
      <c r="B15" s="413"/>
      <c r="C15" s="135" t="s">
        <v>92</v>
      </c>
      <c r="D15" s="486" t="s">
        <v>96</v>
      </c>
      <c r="E15" s="487"/>
      <c r="F15" s="487"/>
      <c r="G15" s="487"/>
      <c r="H15" s="487"/>
      <c r="I15" s="488"/>
      <c r="J15" s="60"/>
      <c r="K15" s="57"/>
      <c r="L15" s="57"/>
      <c r="M15" s="57"/>
      <c r="N15" s="57"/>
      <c r="O15" s="57"/>
      <c r="P15" s="57"/>
      <c r="Q15" s="57"/>
      <c r="R15" s="57"/>
      <c r="S15" s="57"/>
      <c r="T15" s="57"/>
      <c r="U15" s="57"/>
      <c r="V15" s="57"/>
      <c r="W15" s="22"/>
    </row>
    <row r="16" spans="1:27" ht="36" hidden="1" customHeight="1" outlineLevel="1" x14ac:dyDescent="0.35">
      <c r="A16" s="14"/>
      <c r="B16" s="413"/>
      <c r="C16" s="134" t="s">
        <v>93</v>
      </c>
      <c r="D16" s="455" t="s">
        <v>102</v>
      </c>
      <c r="E16" s="456"/>
      <c r="F16" s="456"/>
      <c r="G16" s="456"/>
      <c r="H16" s="456"/>
      <c r="I16" s="457"/>
      <c r="J16" s="57"/>
      <c r="K16" s="57"/>
      <c r="L16" s="57"/>
      <c r="M16" s="57"/>
      <c r="N16" s="57"/>
      <c r="O16" s="57"/>
      <c r="P16" s="57"/>
      <c r="Q16" s="57"/>
      <c r="R16" s="57"/>
      <c r="S16" s="57"/>
      <c r="T16" s="57"/>
      <c r="U16" s="57"/>
      <c r="V16" s="57"/>
      <c r="W16" s="22"/>
    </row>
    <row r="17" spans="1:23" ht="36" hidden="1" customHeight="1" outlineLevel="1" x14ac:dyDescent="0.35">
      <c r="A17" s="14"/>
      <c r="B17" s="413"/>
      <c r="C17" s="109" t="s">
        <v>101</v>
      </c>
      <c r="D17" s="483"/>
      <c r="E17" s="484"/>
      <c r="F17" s="484"/>
      <c r="G17" s="484"/>
      <c r="H17" s="484"/>
      <c r="I17" s="485"/>
      <c r="J17" s="64"/>
      <c r="K17" s="59"/>
      <c r="L17" s="59"/>
      <c r="M17" s="59"/>
      <c r="N17" s="59"/>
      <c r="O17" s="59"/>
      <c r="P17" s="59"/>
      <c r="Q17" s="59"/>
      <c r="R17" s="59"/>
      <c r="S17" s="59"/>
      <c r="T17" s="59"/>
      <c r="U17" s="59"/>
      <c r="V17" s="59"/>
      <c r="W17" s="22"/>
    </row>
    <row r="18" spans="1:23" ht="48.65" hidden="1" customHeight="1" outlineLevel="1" x14ac:dyDescent="0.35">
      <c r="A18" s="14"/>
      <c r="B18" s="413"/>
      <c r="C18" s="134" t="s">
        <v>116</v>
      </c>
      <c r="D18" s="455" t="s">
        <v>106</v>
      </c>
      <c r="E18" s="456"/>
      <c r="F18" s="456"/>
      <c r="G18" s="456"/>
      <c r="H18" s="456"/>
      <c r="I18" s="457"/>
      <c r="J18" s="60"/>
      <c r="K18" s="57"/>
      <c r="L18" s="57"/>
      <c r="M18" s="57"/>
      <c r="N18" s="57"/>
      <c r="O18" s="57"/>
      <c r="P18" s="57"/>
      <c r="Q18" s="57"/>
      <c r="R18" s="57"/>
      <c r="S18" s="57"/>
      <c r="T18" s="57"/>
      <c r="U18" s="57"/>
      <c r="V18" s="57"/>
      <c r="W18" s="22"/>
    </row>
    <row r="19" spans="1:23" ht="40" hidden="1" customHeight="1" outlineLevel="1" thickBot="1" x14ac:dyDescent="0.4">
      <c r="A19" s="14"/>
      <c r="B19" s="414"/>
      <c r="C19" s="136" t="s">
        <v>94</v>
      </c>
      <c r="D19" s="439" t="s">
        <v>179</v>
      </c>
      <c r="E19" s="440"/>
      <c r="F19" s="440"/>
      <c r="G19" s="440"/>
      <c r="H19" s="440"/>
      <c r="I19" s="441"/>
      <c r="J19" s="58"/>
      <c r="K19" s="58"/>
      <c r="L19" s="58"/>
      <c r="M19" s="58"/>
      <c r="N19" s="58"/>
      <c r="O19" s="58"/>
      <c r="P19" s="58"/>
      <c r="Q19" s="58"/>
      <c r="R19" s="58"/>
      <c r="S19" s="58"/>
      <c r="T19" s="58"/>
      <c r="U19" s="58"/>
      <c r="V19" s="58"/>
      <c r="W19" s="22"/>
    </row>
    <row r="20" spans="1:23" ht="15" customHeight="1" collapsed="1" thickBot="1" x14ac:dyDescent="0.4">
      <c r="A20" s="14"/>
      <c r="B20" s="119"/>
      <c r="C20" s="66"/>
      <c r="D20" s="66"/>
      <c r="E20" s="66"/>
      <c r="F20" s="53"/>
      <c r="G20" s="53"/>
      <c r="H20" s="53"/>
      <c r="I20" s="53"/>
      <c r="J20" s="53"/>
      <c r="K20" s="53"/>
      <c r="L20" s="53"/>
      <c r="M20" s="53"/>
      <c r="N20" s="53"/>
      <c r="O20" s="53"/>
      <c r="P20" s="53"/>
      <c r="Q20" s="53"/>
      <c r="R20" s="53"/>
      <c r="S20" s="53"/>
      <c r="T20" s="53"/>
      <c r="U20" s="53"/>
      <c r="V20" s="53"/>
      <c r="W20" s="22"/>
    </row>
    <row r="21" spans="1:23" ht="25.5" customHeight="1" thickBot="1" x14ac:dyDescent="0.4">
      <c r="A21" s="14"/>
      <c r="B21" s="119"/>
      <c r="C21" s="436" t="s">
        <v>286</v>
      </c>
      <c r="D21" s="437"/>
      <c r="E21" s="437"/>
      <c r="F21" s="437"/>
      <c r="G21" s="437"/>
      <c r="H21" s="437"/>
      <c r="I21" s="438"/>
      <c r="J21" s="275"/>
      <c r="K21" s="53"/>
      <c r="L21" s="53"/>
      <c r="M21" s="53"/>
      <c r="N21" s="53"/>
      <c r="O21" s="53"/>
      <c r="P21" s="53"/>
      <c r="Q21" s="53"/>
      <c r="R21" s="53"/>
      <c r="S21" s="53"/>
      <c r="T21" s="53"/>
      <c r="U21" s="53"/>
      <c r="V21" s="53"/>
      <c r="W21" s="22"/>
    </row>
    <row r="22" spans="1:23" ht="25.5" customHeight="1" x14ac:dyDescent="0.35">
      <c r="A22" s="14"/>
      <c r="B22" s="119"/>
      <c r="C22" s="422" t="s">
        <v>291</v>
      </c>
      <c r="D22" s="423"/>
      <c r="E22" s="423"/>
      <c r="F22" s="423"/>
      <c r="G22" s="423"/>
      <c r="H22" s="423"/>
      <c r="I22" s="424"/>
      <c r="J22" s="275"/>
      <c r="K22" s="53"/>
      <c r="L22" s="53"/>
      <c r="M22" s="53"/>
      <c r="N22" s="53"/>
      <c r="O22" s="53"/>
      <c r="P22" s="53"/>
      <c r="Q22" s="53"/>
      <c r="R22" s="53"/>
      <c r="S22" s="53"/>
      <c r="T22" s="53"/>
      <c r="U22" s="53"/>
      <c r="V22" s="53"/>
      <c r="W22" s="22"/>
    </row>
    <row r="23" spans="1:23" ht="71.150000000000006" customHeight="1" x14ac:dyDescent="0.35">
      <c r="A23" s="14"/>
      <c r="B23" s="415"/>
      <c r="C23" s="425" t="s">
        <v>298</v>
      </c>
      <c r="D23" s="426"/>
      <c r="E23" s="426"/>
      <c r="F23" s="426"/>
      <c r="G23" s="426"/>
      <c r="H23" s="426"/>
      <c r="I23" s="427"/>
      <c r="J23" s="128"/>
      <c r="K23" s="87"/>
      <c r="L23" s="87"/>
      <c r="M23" s="87"/>
      <c r="N23" s="87"/>
      <c r="O23" s="87"/>
      <c r="P23" s="87"/>
      <c r="Q23" s="87"/>
      <c r="R23" s="87"/>
      <c r="S23" s="87"/>
      <c r="T23" s="87"/>
      <c r="U23" s="87"/>
      <c r="V23" s="87"/>
      <c r="W23" s="22"/>
    </row>
    <row r="24" spans="1:23" ht="28" customHeight="1" x14ac:dyDescent="0.35">
      <c r="A24" s="14"/>
      <c r="B24" s="415"/>
      <c r="C24" s="428" t="s">
        <v>284</v>
      </c>
      <c r="D24" s="428"/>
      <c r="E24" s="428"/>
      <c r="F24" s="428"/>
      <c r="G24" s="428"/>
      <c r="H24" s="428"/>
      <c r="I24" s="429"/>
      <c r="J24" s="128"/>
      <c r="K24" s="87"/>
      <c r="L24" s="87"/>
      <c r="M24" s="87"/>
      <c r="N24" s="87"/>
      <c r="O24" s="87"/>
      <c r="P24" s="87"/>
      <c r="Q24" s="87"/>
      <c r="R24" s="87"/>
      <c r="S24" s="87"/>
      <c r="T24" s="87"/>
      <c r="U24" s="87"/>
      <c r="V24" s="87"/>
      <c r="W24" s="22"/>
    </row>
    <row r="25" spans="1:23" ht="29.15" customHeight="1" x14ac:dyDescent="0.35">
      <c r="A25" s="14"/>
      <c r="B25" s="415"/>
      <c r="C25" s="426" t="s">
        <v>299</v>
      </c>
      <c r="D25" s="426"/>
      <c r="E25" s="426"/>
      <c r="F25" s="426"/>
      <c r="G25" s="426"/>
      <c r="H25" s="426"/>
      <c r="I25" s="427"/>
      <c r="J25" s="128"/>
      <c r="K25" s="87"/>
      <c r="L25" s="87"/>
      <c r="M25" s="87"/>
      <c r="N25" s="87"/>
      <c r="O25" s="87"/>
      <c r="P25" s="87"/>
      <c r="Q25" s="87"/>
      <c r="R25" s="87"/>
      <c r="S25" s="87"/>
      <c r="T25" s="87"/>
      <c r="U25" s="87"/>
      <c r="V25" s="87"/>
      <c r="W25" s="22"/>
    </row>
    <row r="26" spans="1:23" ht="27" customHeight="1" x14ac:dyDescent="0.35">
      <c r="A26" s="14"/>
      <c r="B26" s="415"/>
      <c r="C26" s="428" t="s">
        <v>221</v>
      </c>
      <c r="D26" s="428"/>
      <c r="E26" s="428"/>
      <c r="F26" s="428"/>
      <c r="G26" s="428"/>
      <c r="H26" s="428"/>
      <c r="I26" s="429"/>
      <c r="J26" s="128"/>
      <c r="K26" s="87"/>
      <c r="L26" s="87"/>
      <c r="M26" s="87"/>
      <c r="N26" s="87"/>
      <c r="O26" s="87"/>
      <c r="P26" s="87"/>
      <c r="Q26" s="87"/>
      <c r="R26" s="87"/>
      <c r="S26" s="87"/>
      <c r="T26" s="87"/>
      <c r="U26" s="87"/>
      <c r="V26" s="87"/>
      <c r="W26" s="22"/>
    </row>
    <row r="27" spans="1:23" ht="29.5" customHeight="1" x14ac:dyDescent="0.35">
      <c r="A27" s="119"/>
      <c r="B27" s="415"/>
      <c r="C27" s="426" t="s">
        <v>287</v>
      </c>
      <c r="D27" s="426"/>
      <c r="E27" s="426"/>
      <c r="F27" s="426"/>
      <c r="G27" s="426"/>
      <c r="H27" s="426"/>
      <c r="I27" s="427"/>
      <c r="J27" s="128"/>
      <c r="K27" s="87"/>
      <c r="L27" s="87"/>
      <c r="M27" s="87"/>
      <c r="N27" s="87"/>
      <c r="O27" s="87"/>
      <c r="P27" s="87"/>
      <c r="Q27" s="87"/>
      <c r="R27" s="87"/>
      <c r="S27" s="87"/>
      <c r="T27" s="87"/>
      <c r="U27" s="87"/>
      <c r="V27" s="87"/>
      <c r="W27" s="22"/>
    </row>
    <row r="28" spans="1:23" ht="31" customHeight="1" x14ac:dyDescent="0.35">
      <c r="A28" s="119"/>
      <c r="B28" s="415"/>
      <c r="C28" s="430" t="s">
        <v>303</v>
      </c>
      <c r="D28" s="428"/>
      <c r="E28" s="428"/>
      <c r="F28" s="428"/>
      <c r="G28" s="428"/>
      <c r="H28" s="428"/>
      <c r="I28" s="429"/>
      <c r="J28" s="128"/>
      <c r="K28" s="87"/>
      <c r="L28" s="87"/>
      <c r="M28" s="87"/>
      <c r="N28" s="87"/>
      <c r="O28" s="87"/>
      <c r="P28" s="87"/>
      <c r="Q28" s="87"/>
      <c r="R28" s="87"/>
      <c r="S28" s="87"/>
      <c r="T28" s="87"/>
      <c r="U28" s="87"/>
      <c r="V28" s="87"/>
      <c r="W28" s="22"/>
    </row>
    <row r="29" spans="1:23" ht="205.5" hidden="1" customHeight="1" outlineLevel="1" x14ac:dyDescent="0.35">
      <c r="A29" s="14"/>
      <c r="B29" s="415"/>
      <c r="C29" s="431" t="s">
        <v>292</v>
      </c>
      <c r="D29" s="431"/>
      <c r="E29" s="431"/>
      <c r="F29" s="431"/>
      <c r="G29" s="431"/>
      <c r="H29" s="431"/>
      <c r="I29" s="432"/>
      <c r="J29" s="128"/>
      <c r="K29" s="87"/>
      <c r="L29" s="87"/>
      <c r="M29" s="87"/>
      <c r="N29" s="87"/>
      <c r="O29" s="87"/>
      <c r="P29" s="87"/>
      <c r="Q29" s="87"/>
      <c r="R29" s="87"/>
      <c r="S29" s="87"/>
      <c r="T29" s="87"/>
      <c r="U29" s="87"/>
      <c r="V29" s="87"/>
      <c r="W29" s="22"/>
    </row>
    <row r="30" spans="1:23" ht="32.5" customHeight="1" collapsed="1" thickBot="1" x14ac:dyDescent="0.4">
      <c r="A30" s="14"/>
      <c r="B30" s="415"/>
      <c r="C30" s="433" t="s">
        <v>304</v>
      </c>
      <c r="D30" s="434"/>
      <c r="E30" s="434"/>
      <c r="F30" s="434"/>
      <c r="G30" s="434"/>
      <c r="H30" s="434"/>
      <c r="I30" s="435"/>
      <c r="J30" s="128"/>
      <c r="K30" s="87"/>
      <c r="L30" s="87"/>
      <c r="M30" s="87"/>
      <c r="N30" s="87"/>
      <c r="O30" s="87"/>
      <c r="P30" s="87"/>
      <c r="Q30" s="87"/>
      <c r="R30" s="87"/>
      <c r="S30" s="87"/>
      <c r="T30" s="87"/>
      <c r="U30" s="87"/>
      <c r="V30" s="87"/>
      <c r="W30" s="22"/>
    </row>
    <row r="31" spans="1:23" ht="118.5" customHeight="1" outlineLevel="1" thickBot="1" x14ac:dyDescent="0.4">
      <c r="A31" s="14"/>
      <c r="B31" s="415"/>
      <c r="C31" s="442" t="s">
        <v>339</v>
      </c>
      <c r="D31" s="442"/>
      <c r="E31" s="442"/>
      <c r="F31" s="442"/>
      <c r="G31" s="442"/>
      <c r="H31" s="442"/>
      <c r="I31" s="443"/>
      <c r="J31" s="128"/>
      <c r="K31" s="87"/>
      <c r="L31" s="87"/>
      <c r="M31" s="87"/>
      <c r="N31" s="87"/>
      <c r="O31" s="87"/>
      <c r="P31" s="87"/>
      <c r="Q31" s="87"/>
      <c r="R31" s="87"/>
      <c r="S31" s="87"/>
      <c r="T31" s="87"/>
      <c r="U31" s="87"/>
      <c r="V31" s="87"/>
      <c r="W31" s="22"/>
    </row>
    <row r="32" spans="1:23" ht="19" customHeight="1" thickBot="1" x14ac:dyDescent="0.4">
      <c r="A32" s="14"/>
      <c r="B32" s="119"/>
      <c r="C32" s="277"/>
      <c r="D32" s="277"/>
      <c r="E32" s="94"/>
      <c r="F32" s="94"/>
      <c r="G32" s="94"/>
      <c r="H32" s="94"/>
      <c r="I32" s="94"/>
      <c r="J32" s="87"/>
      <c r="K32" s="87"/>
      <c r="L32" s="87"/>
      <c r="M32" s="87"/>
      <c r="N32" s="87"/>
      <c r="O32" s="87"/>
      <c r="P32" s="87"/>
      <c r="Q32" s="87"/>
      <c r="R32" s="87"/>
      <c r="S32" s="87"/>
      <c r="T32" s="87"/>
      <c r="U32" s="87"/>
      <c r="V32" s="87"/>
      <c r="W32" s="22"/>
    </row>
    <row r="33" spans="1:23" ht="32.15" customHeight="1" thickBot="1" x14ac:dyDescent="0.4">
      <c r="A33" s="14"/>
      <c r="B33" s="14"/>
      <c r="C33" s="95" t="s">
        <v>278</v>
      </c>
      <c r="D33" s="466" t="s">
        <v>7</v>
      </c>
      <c r="E33" s="467"/>
      <c r="F33" s="94"/>
      <c r="G33" s="94"/>
      <c r="H33" s="94"/>
      <c r="I33" s="94"/>
      <c r="J33" s="87"/>
      <c r="K33" s="87"/>
      <c r="L33" s="87"/>
      <c r="M33" s="87"/>
      <c r="N33" s="87"/>
      <c r="O33" s="87"/>
      <c r="P33" s="87"/>
      <c r="Q33" s="87"/>
      <c r="R33" s="87"/>
      <c r="S33" s="87"/>
      <c r="T33" s="87"/>
      <c r="U33" s="87"/>
      <c r="V33" s="87"/>
      <c r="W33" s="22"/>
    </row>
    <row r="34" spans="1:23" ht="23.15" customHeight="1" thickBot="1" x14ac:dyDescent="0.4">
      <c r="A34" s="14"/>
      <c r="B34" s="14"/>
      <c r="C34" s="266"/>
      <c r="D34" s="285"/>
      <c r="E34" s="267"/>
      <c r="F34" s="94"/>
      <c r="G34" s="94"/>
      <c r="H34" s="94"/>
      <c r="I34" s="94"/>
      <c r="J34" s="87"/>
      <c r="K34" s="87"/>
      <c r="L34" s="87"/>
      <c r="M34" s="87"/>
      <c r="N34" s="87"/>
      <c r="O34" s="87"/>
      <c r="P34" s="87"/>
      <c r="Q34" s="87"/>
      <c r="R34" s="87"/>
      <c r="S34" s="87"/>
      <c r="T34" s="87"/>
      <c r="U34" s="87"/>
      <c r="V34" s="87"/>
      <c r="W34" s="22"/>
    </row>
    <row r="35" spans="1:23" ht="32.15" customHeight="1" thickBot="1" x14ac:dyDescent="0.4">
      <c r="A35" s="14"/>
      <c r="B35" s="14"/>
      <c r="C35" s="463" t="s">
        <v>332</v>
      </c>
      <c r="D35" s="464"/>
      <c r="E35" s="464"/>
      <c r="F35" s="464"/>
      <c r="G35" s="465"/>
      <c r="H35" s="94"/>
      <c r="I35" s="94"/>
      <c r="J35" s="87"/>
      <c r="K35" s="87"/>
      <c r="L35" s="87"/>
      <c r="M35" s="87"/>
      <c r="N35" s="87"/>
      <c r="O35" s="87"/>
      <c r="P35" s="87"/>
      <c r="Q35" s="87"/>
      <c r="R35" s="87"/>
      <c r="S35" s="87"/>
      <c r="T35" s="87"/>
      <c r="U35" s="87"/>
      <c r="V35" s="87"/>
      <c r="W35" s="22"/>
    </row>
    <row r="36" spans="1:23" ht="40.5" customHeight="1" thickBot="1" x14ac:dyDescent="0.4">
      <c r="A36" s="14"/>
      <c r="B36" s="274"/>
      <c r="C36" s="461" t="s">
        <v>333</v>
      </c>
      <c r="D36" s="462"/>
      <c r="E36" s="462"/>
      <c r="F36" s="462"/>
      <c r="G36" s="462"/>
      <c r="H36" s="292"/>
      <c r="I36" s="94"/>
      <c r="J36" s="87"/>
      <c r="K36" s="87"/>
      <c r="L36" s="87"/>
      <c r="M36" s="87"/>
      <c r="N36" s="87"/>
      <c r="O36" s="87"/>
      <c r="P36" s="87"/>
      <c r="Q36" s="87"/>
      <c r="R36" s="87"/>
      <c r="S36" s="87"/>
      <c r="T36" s="87"/>
      <c r="U36" s="87"/>
      <c r="V36" s="87"/>
      <c r="W36" s="22"/>
    </row>
    <row r="37" spans="1:23" ht="49" customHeight="1" x14ac:dyDescent="0.35">
      <c r="A37" s="14"/>
      <c r="B37" s="274"/>
      <c r="C37" s="286" t="s">
        <v>272</v>
      </c>
      <c r="D37" s="286" t="s">
        <v>296</v>
      </c>
      <c r="E37" s="286" t="s">
        <v>276</v>
      </c>
      <c r="F37" s="287" t="s">
        <v>273</v>
      </c>
      <c r="G37" s="291" t="s">
        <v>275</v>
      </c>
      <c r="H37" s="288"/>
      <c r="I37" s="283"/>
      <c r="J37" s="87"/>
      <c r="K37" s="87"/>
      <c r="L37" s="87"/>
      <c r="M37" s="87"/>
      <c r="N37" s="87"/>
      <c r="O37" s="87"/>
      <c r="P37" s="87"/>
      <c r="Q37" s="87"/>
      <c r="R37" s="87"/>
      <c r="S37" s="87"/>
      <c r="T37" s="87"/>
      <c r="U37" s="87"/>
      <c r="V37" s="87"/>
      <c r="W37" s="22"/>
    </row>
    <row r="38" spans="1:23" ht="38.15" customHeight="1" thickBot="1" x14ac:dyDescent="0.4">
      <c r="A38" s="14"/>
      <c r="B38" s="274"/>
      <c r="C38" s="308" t="s">
        <v>7</v>
      </c>
      <c r="D38" s="280"/>
      <c r="E38" s="290" t="s">
        <v>117</v>
      </c>
      <c r="F38" s="289" t="str">
        <f>IF(LEFT($C$38,3)="060",ROUND($R$144+$R$145+SUM($R$148:$R$154),2),IF(LEFT($C$38,3)="100",ROUND($R$155,2),IF(OR(LEFT($C$38,3)="110",LEFT($C$38,3)="130"),ROUND($R$146+$R$147,2),"")))</f>
        <v/>
      </c>
      <c r="G38" s="294" t="str">
        <f>IF(LEFT($C$38,3)="060",ROUND($F$38*0.2,2),IF(LEFT($C$38,3)="100",ROUND($F$38*0.07,2),IF(LEFT($C$38,3)="110",ROUND($F$38*0.15,2),IF(LEFT($C$38,3)="130",ROUND($F$38*0.4,2),""))))</f>
        <v/>
      </c>
      <c r="H38" s="296"/>
      <c r="I38" s="284"/>
      <c r="J38" s="87"/>
      <c r="K38" s="87"/>
      <c r="L38" s="87"/>
      <c r="M38" s="87"/>
      <c r="N38" s="87"/>
      <c r="O38" s="87"/>
      <c r="P38" s="87"/>
      <c r="Q38" s="87"/>
      <c r="R38" s="87"/>
      <c r="S38" s="87"/>
      <c r="T38" s="87"/>
      <c r="U38" s="87"/>
      <c r="V38" s="87"/>
      <c r="W38" s="22"/>
    </row>
    <row r="39" spans="1:23" ht="23.15" customHeight="1" thickBot="1" x14ac:dyDescent="0.4">
      <c r="A39" s="14"/>
      <c r="B39" s="14"/>
      <c r="D39" s="267"/>
      <c r="E39" s="267"/>
      <c r="F39" s="94"/>
      <c r="G39" s="94"/>
      <c r="H39" s="94"/>
      <c r="I39" s="94"/>
      <c r="J39" s="87"/>
      <c r="K39" s="87"/>
      <c r="L39" s="87"/>
      <c r="M39" s="87"/>
      <c r="N39" s="87"/>
      <c r="O39" s="87"/>
      <c r="P39" s="87"/>
      <c r="Q39" s="87"/>
      <c r="R39" s="87"/>
      <c r="S39" s="87"/>
      <c r="T39" s="87"/>
      <c r="U39" s="87"/>
      <c r="V39" s="87"/>
      <c r="W39" s="22"/>
    </row>
    <row r="40" spans="1:23" ht="43.5" customHeight="1" thickBot="1" x14ac:dyDescent="0.4">
      <c r="A40" s="14"/>
      <c r="B40" s="14"/>
      <c r="C40" s="297" t="s">
        <v>297</v>
      </c>
      <c r="D40" s="298"/>
      <c r="E40" s="298"/>
      <c r="F40" s="94"/>
      <c r="G40" s="94"/>
      <c r="H40" s="94"/>
      <c r="I40" s="94"/>
      <c r="J40" s="87"/>
      <c r="K40" s="87"/>
      <c r="L40" s="87"/>
      <c r="M40" s="87"/>
      <c r="N40" s="87"/>
      <c r="O40" s="87"/>
      <c r="P40" s="87"/>
      <c r="Q40" s="87"/>
      <c r="R40" s="87"/>
      <c r="S40" s="87"/>
      <c r="T40" s="87"/>
      <c r="U40" s="87"/>
      <c r="V40" s="87"/>
      <c r="W40" s="22"/>
    </row>
    <row r="41" spans="1:23" ht="9" customHeight="1" thickBot="1" x14ac:dyDescent="0.4">
      <c r="A41" s="14"/>
      <c r="B41" s="14"/>
      <c r="C41" s="284"/>
      <c r="D41" s="267"/>
      <c r="E41" s="267"/>
      <c r="F41" s="94"/>
      <c r="G41" s="94"/>
      <c r="H41" s="94"/>
      <c r="I41" s="94"/>
      <c r="J41" s="87"/>
      <c r="K41" s="87"/>
      <c r="L41" s="293"/>
      <c r="M41" s="293"/>
      <c r="N41" s="293"/>
      <c r="O41" s="293"/>
      <c r="P41" s="293"/>
      <c r="Q41" s="293"/>
      <c r="R41" s="293"/>
      <c r="S41" s="293"/>
      <c r="T41" s="293"/>
      <c r="U41" s="293"/>
      <c r="V41" s="293"/>
      <c r="W41" s="22"/>
    </row>
    <row r="42" spans="1:23" ht="75.650000000000006" customHeight="1" thickBot="1" x14ac:dyDescent="0.4">
      <c r="C42" s="311" t="s">
        <v>277</v>
      </c>
      <c r="D42" s="312" t="s">
        <v>174</v>
      </c>
      <c r="E42" s="313" t="s">
        <v>107</v>
      </c>
      <c r="F42" s="313" t="s">
        <v>235</v>
      </c>
      <c r="G42" s="313" t="s">
        <v>234</v>
      </c>
      <c r="H42" s="313" t="s">
        <v>108</v>
      </c>
      <c r="I42" s="313" t="s">
        <v>109</v>
      </c>
      <c r="J42" s="313" t="s">
        <v>288</v>
      </c>
      <c r="K42" s="314" t="s">
        <v>335</v>
      </c>
      <c r="L42" s="315" t="s">
        <v>110</v>
      </c>
      <c r="M42" s="316" t="s">
        <v>111</v>
      </c>
      <c r="N42" s="316" t="s">
        <v>112</v>
      </c>
      <c r="O42" s="316" t="s">
        <v>236</v>
      </c>
      <c r="P42" s="316" t="s">
        <v>175</v>
      </c>
      <c r="Q42" s="317" t="s">
        <v>176</v>
      </c>
      <c r="R42" s="318" t="s">
        <v>290</v>
      </c>
      <c r="S42" s="319" t="s">
        <v>113</v>
      </c>
      <c r="T42" s="320" t="s">
        <v>214</v>
      </c>
      <c r="U42" s="316" t="s">
        <v>115</v>
      </c>
      <c r="V42" s="320" t="s">
        <v>114</v>
      </c>
      <c r="W42" s="114"/>
    </row>
    <row r="43" spans="1:23" ht="97.5" customHeight="1" thickBot="1" x14ac:dyDescent="0.4">
      <c r="C43" s="321" t="s">
        <v>336</v>
      </c>
      <c r="D43" s="322" t="s">
        <v>309</v>
      </c>
      <c r="E43" s="323" t="s">
        <v>237</v>
      </c>
      <c r="F43" s="324" t="s">
        <v>238</v>
      </c>
      <c r="G43" s="324" t="s">
        <v>239</v>
      </c>
      <c r="H43" s="324" t="s">
        <v>210</v>
      </c>
      <c r="I43" s="325" t="s">
        <v>211</v>
      </c>
      <c r="J43" s="325" t="s">
        <v>289</v>
      </c>
      <c r="K43" s="324" t="s">
        <v>337</v>
      </c>
      <c r="L43" s="326" t="s">
        <v>338</v>
      </c>
      <c r="M43" s="326" t="s">
        <v>308</v>
      </c>
      <c r="N43" s="326" t="s">
        <v>212</v>
      </c>
      <c r="O43" s="326" t="s">
        <v>283</v>
      </c>
      <c r="P43" s="326" t="s">
        <v>282</v>
      </c>
      <c r="Q43" s="327" t="s">
        <v>281</v>
      </c>
      <c r="R43" s="328" t="s">
        <v>217</v>
      </c>
      <c r="S43" s="329" t="s">
        <v>213</v>
      </c>
      <c r="T43" s="329" t="s">
        <v>215</v>
      </c>
      <c r="U43" s="330"/>
      <c r="V43" s="329" t="s">
        <v>216</v>
      </c>
    </row>
    <row r="44" spans="1:23" ht="36" customHeight="1" thickTop="1" x14ac:dyDescent="0.35">
      <c r="C44" s="331" t="s">
        <v>7</v>
      </c>
      <c r="D44" s="332"/>
      <c r="E44" s="333"/>
      <c r="F44" s="333"/>
      <c r="G44" s="334"/>
      <c r="H44" s="333"/>
      <c r="I44" s="335"/>
      <c r="J44" s="336" t="s">
        <v>327</v>
      </c>
      <c r="K44" s="333"/>
      <c r="L44" s="337"/>
      <c r="M44" s="337"/>
      <c r="N44" s="338"/>
      <c r="O44" s="339"/>
      <c r="P44" s="340"/>
      <c r="Q44" s="341"/>
      <c r="R44" s="342">
        <f>IF(LEFT(C44,3)="070",ROUND(ROUND(P44,3)*ROUND(Q44,3),2),ROUND(L44-M44,2))</f>
        <v>0</v>
      </c>
      <c r="S44" s="343"/>
      <c r="T44" s="343"/>
      <c r="U44" s="344"/>
      <c r="V44" s="345"/>
    </row>
    <row r="45" spans="1:23" ht="30" customHeight="1" x14ac:dyDescent="0.35">
      <c r="C45" s="346" t="s">
        <v>7</v>
      </c>
      <c r="D45" s="347"/>
      <c r="E45" s="339"/>
      <c r="F45" s="339"/>
      <c r="G45" s="335"/>
      <c r="H45" s="339"/>
      <c r="I45" s="339"/>
      <c r="J45" s="336" t="s">
        <v>327</v>
      </c>
      <c r="K45" s="348"/>
      <c r="L45" s="337"/>
      <c r="M45" s="337"/>
      <c r="N45" s="348"/>
      <c r="O45" s="349"/>
      <c r="P45" s="350"/>
      <c r="Q45" s="351"/>
      <c r="R45" s="352">
        <f t="shared" ref="R45:R108" si="0">IF(LEFT(C45,3)="070",ROUND(ROUND(P45,3)*ROUND(Q45,3),2),ROUND(L45-M45,2))</f>
        <v>0</v>
      </c>
      <c r="S45" s="349"/>
      <c r="T45" s="349"/>
      <c r="U45" s="353"/>
      <c r="V45" s="354"/>
    </row>
    <row r="46" spans="1:23" ht="30" customHeight="1" x14ac:dyDescent="0.35">
      <c r="C46" s="355" t="s">
        <v>7</v>
      </c>
      <c r="D46" s="347"/>
      <c r="E46" s="339"/>
      <c r="F46" s="339"/>
      <c r="G46" s="335"/>
      <c r="H46" s="339"/>
      <c r="I46" s="339"/>
      <c r="J46" s="336" t="s">
        <v>327</v>
      </c>
      <c r="K46" s="348"/>
      <c r="L46" s="337"/>
      <c r="M46" s="337"/>
      <c r="N46" s="348"/>
      <c r="O46" s="349"/>
      <c r="P46" s="350"/>
      <c r="Q46" s="351"/>
      <c r="R46" s="352">
        <f t="shared" si="0"/>
        <v>0</v>
      </c>
      <c r="S46" s="349"/>
      <c r="T46" s="349"/>
      <c r="U46" s="353"/>
      <c r="V46" s="354"/>
    </row>
    <row r="47" spans="1:23" ht="30" customHeight="1" x14ac:dyDescent="0.35">
      <c r="C47" s="355" t="s">
        <v>7</v>
      </c>
      <c r="D47" s="347"/>
      <c r="E47" s="339"/>
      <c r="F47" s="339"/>
      <c r="G47" s="335"/>
      <c r="H47" s="339"/>
      <c r="I47" s="339"/>
      <c r="J47" s="336" t="s">
        <v>327</v>
      </c>
      <c r="K47" s="348"/>
      <c r="L47" s="337"/>
      <c r="M47" s="337"/>
      <c r="N47" s="348"/>
      <c r="O47" s="349"/>
      <c r="P47" s="350"/>
      <c r="Q47" s="351"/>
      <c r="R47" s="352">
        <f t="shared" si="0"/>
        <v>0</v>
      </c>
      <c r="S47" s="349"/>
      <c r="T47" s="349"/>
      <c r="U47" s="353"/>
      <c r="V47" s="354"/>
    </row>
    <row r="48" spans="1:23" ht="30" customHeight="1" x14ac:dyDescent="0.35">
      <c r="C48" s="355" t="s">
        <v>7</v>
      </c>
      <c r="D48" s="347"/>
      <c r="E48" s="339"/>
      <c r="F48" s="339"/>
      <c r="G48" s="335"/>
      <c r="H48" s="339"/>
      <c r="I48" s="339"/>
      <c r="J48" s="336" t="s">
        <v>327</v>
      </c>
      <c r="K48" s="348"/>
      <c r="L48" s="337"/>
      <c r="M48" s="337"/>
      <c r="N48" s="348"/>
      <c r="O48" s="349"/>
      <c r="P48" s="350"/>
      <c r="Q48" s="351"/>
      <c r="R48" s="352">
        <f t="shared" si="0"/>
        <v>0</v>
      </c>
      <c r="S48" s="349"/>
      <c r="T48" s="349"/>
      <c r="U48" s="353"/>
      <c r="V48" s="354"/>
    </row>
    <row r="49" spans="3:22" ht="30" customHeight="1" x14ac:dyDescent="0.35">
      <c r="C49" s="355" t="s">
        <v>7</v>
      </c>
      <c r="D49" s="347"/>
      <c r="E49" s="339"/>
      <c r="F49" s="339"/>
      <c r="G49" s="335"/>
      <c r="H49" s="339"/>
      <c r="I49" s="339"/>
      <c r="J49" s="336" t="s">
        <v>327</v>
      </c>
      <c r="K49" s="348"/>
      <c r="L49" s="337"/>
      <c r="M49" s="337"/>
      <c r="N49" s="348"/>
      <c r="O49" s="349"/>
      <c r="P49" s="350"/>
      <c r="Q49" s="351"/>
      <c r="R49" s="352">
        <f t="shared" si="0"/>
        <v>0</v>
      </c>
      <c r="S49" s="356"/>
      <c r="T49" s="357"/>
      <c r="U49" s="353"/>
      <c r="V49" s="354"/>
    </row>
    <row r="50" spans="3:22" ht="30" customHeight="1" x14ac:dyDescent="0.35">
      <c r="C50" s="355" t="s">
        <v>7</v>
      </c>
      <c r="D50" s="347"/>
      <c r="E50" s="339"/>
      <c r="F50" s="339"/>
      <c r="G50" s="335"/>
      <c r="H50" s="339"/>
      <c r="I50" s="339"/>
      <c r="J50" s="336" t="s">
        <v>327</v>
      </c>
      <c r="K50" s="348"/>
      <c r="L50" s="337"/>
      <c r="M50" s="337"/>
      <c r="N50" s="348"/>
      <c r="O50" s="349"/>
      <c r="P50" s="350"/>
      <c r="Q50" s="351"/>
      <c r="R50" s="352">
        <f t="shared" si="0"/>
        <v>0</v>
      </c>
      <c r="S50" s="349"/>
      <c r="T50" s="349"/>
      <c r="U50" s="353"/>
      <c r="V50" s="354"/>
    </row>
    <row r="51" spans="3:22" ht="30" customHeight="1" x14ac:dyDescent="0.35">
      <c r="C51" s="355" t="s">
        <v>7</v>
      </c>
      <c r="D51" s="347"/>
      <c r="E51" s="339"/>
      <c r="F51" s="339"/>
      <c r="G51" s="335"/>
      <c r="H51" s="339"/>
      <c r="I51" s="339"/>
      <c r="J51" s="336" t="s">
        <v>327</v>
      </c>
      <c r="K51" s="348"/>
      <c r="L51" s="337"/>
      <c r="M51" s="337"/>
      <c r="N51" s="348"/>
      <c r="O51" s="349"/>
      <c r="P51" s="350"/>
      <c r="Q51" s="351"/>
      <c r="R51" s="352">
        <f t="shared" si="0"/>
        <v>0</v>
      </c>
      <c r="S51" s="349"/>
      <c r="T51" s="349"/>
      <c r="U51" s="353"/>
      <c r="V51" s="354"/>
    </row>
    <row r="52" spans="3:22" ht="30" customHeight="1" x14ac:dyDescent="0.35">
      <c r="C52" s="355" t="s">
        <v>7</v>
      </c>
      <c r="D52" s="347"/>
      <c r="E52" s="339"/>
      <c r="F52" s="339"/>
      <c r="G52" s="335"/>
      <c r="H52" s="339"/>
      <c r="I52" s="339"/>
      <c r="J52" s="336" t="s">
        <v>327</v>
      </c>
      <c r="K52" s="348"/>
      <c r="L52" s="337"/>
      <c r="M52" s="337"/>
      <c r="N52" s="348"/>
      <c r="O52" s="349"/>
      <c r="P52" s="350"/>
      <c r="Q52" s="351"/>
      <c r="R52" s="352">
        <f t="shared" si="0"/>
        <v>0</v>
      </c>
      <c r="S52" s="349"/>
      <c r="T52" s="349"/>
      <c r="U52" s="353"/>
      <c r="V52" s="354"/>
    </row>
    <row r="53" spans="3:22" ht="30" customHeight="1" x14ac:dyDescent="0.35">
      <c r="C53" s="355" t="s">
        <v>7</v>
      </c>
      <c r="D53" s="347"/>
      <c r="E53" s="339"/>
      <c r="F53" s="339"/>
      <c r="G53" s="335"/>
      <c r="H53" s="339"/>
      <c r="I53" s="339"/>
      <c r="J53" s="336" t="s">
        <v>327</v>
      </c>
      <c r="K53" s="348"/>
      <c r="L53" s="337"/>
      <c r="M53" s="337"/>
      <c r="N53" s="348"/>
      <c r="O53" s="349"/>
      <c r="P53" s="350"/>
      <c r="Q53" s="351"/>
      <c r="R53" s="352">
        <f t="shared" si="0"/>
        <v>0</v>
      </c>
      <c r="S53" s="349"/>
      <c r="T53" s="349"/>
      <c r="U53" s="353"/>
      <c r="V53" s="354"/>
    </row>
    <row r="54" spans="3:22" ht="30" customHeight="1" x14ac:dyDescent="0.35">
      <c r="C54" s="355" t="s">
        <v>7</v>
      </c>
      <c r="D54" s="347"/>
      <c r="E54" s="339"/>
      <c r="F54" s="339"/>
      <c r="G54" s="335"/>
      <c r="H54" s="339"/>
      <c r="I54" s="339"/>
      <c r="J54" s="336" t="s">
        <v>327</v>
      </c>
      <c r="K54" s="348"/>
      <c r="L54" s="337"/>
      <c r="M54" s="337"/>
      <c r="N54" s="348"/>
      <c r="O54" s="349"/>
      <c r="P54" s="350"/>
      <c r="Q54" s="351"/>
      <c r="R54" s="352">
        <f t="shared" si="0"/>
        <v>0</v>
      </c>
      <c r="S54" s="349"/>
      <c r="T54" s="349"/>
      <c r="U54" s="353"/>
      <c r="V54" s="354"/>
    </row>
    <row r="55" spans="3:22" ht="30" customHeight="1" x14ac:dyDescent="0.35">
      <c r="C55" s="355" t="s">
        <v>7</v>
      </c>
      <c r="D55" s="347"/>
      <c r="E55" s="339"/>
      <c r="F55" s="339"/>
      <c r="G55" s="335"/>
      <c r="H55" s="339"/>
      <c r="I55" s="339"/>
      <c r="J55" s="336" t="s">
        <v>327</v>
      </c>
      <c r="K55" s="348"/>
      <c r="L55" s="337"/>
      <c r="M55" s="337"/>
      <c r="N55" s="348"/>
      <c r="O55" s="349"/>
      <c r="P55" s="350"/>
      <c r="Q55" s="351"/>
      <c r="R55" s="352">
        <f t="shared" si="0"/>
        <v>0</v>
      </c>
      <c r="S55" s="349"/>
      <c r="T55" s="349"/>
      <c r="U55" s="353"/>
      <c r="V55" s="354"/>
    </row>
    <row r="56" spans="3:22" ht="30" customHeight="1" x14ac:dyDescent="0.35">
      <c r="C56" s="355" t="s">
        <v>7</v>
      </c>
      <c r="D56" s="347"/>
      <c r="E56" s="339"/>
      <c r="F56" s="339"/>
      <c r="G56" s="335"/>
      <c r="H56" s="339"/>
      <c r="I56" s="339"/>
      <c r="J56" s="336" t="s">
        <v>327</v>
      </c>
      <c r="K56" s="348"/>
      <c r="L56" s="337"/>
      <c r="M56" s="337"/>
      <c r="N56" s="348"/>
      <c r="O56" s="349"/>
      <c r="P56" s="350"/>
      <c r="Q56" s="358"/>
      <c r="R56" s="359">
        <f t="shared" si="0"/>
        <v>0</v>
      </c>
      <c r="S56" s="349"/>
      <c r="T56" s="349"/>
      <c r="U56" s="353"/>
      <c r="V56" s="354"/>
    </row>
    <row r="57" spans="3:22" ht="30" customHeight="1" x14ac:dyDescent="0.35">
      <c r="C57" s="355" t="s">
        <v>7</v>
      </c>
      <c r="D57" s="347"/>
      <c r="E57" s="339"/>
      <c r="F57" s="339"/>
      <c r="G57" s="335"/>
      <c r="H57" s="339"/>
      <c r="I57" s="339"/>
      <c r="J57" s="336" t="s">
        <v>327</v>
      </c>
      <c r="K57" s="348"/>
      <c r="L57" s="337"/>
      <c r="M57" s="337"/>
      <c r="N57" s="348"/>
      <c r="O57" s="349"/>
      <c r="P57" s="350"/>
      <c r="Q57" s="351"/>
      <c r="R57" s="352">
        <f t="shared" si="0"/>
        <v>0</v>
      </c>
      <c r="S57" s="349"/>
      <c r="T57" s="349"/>
      <c r="U57" s="353"/>
      <c r="V57" s="354"/>
    </row>
    <row r="58" spans="3:22" ht="30" customHeight="1" x14ac:dyDescent="0.35">
      <c r="C58" s="355" t="s">
        <v>7</v>
      </c>
      <c r="D58" s="347"/>
      <c r="E58" s="339"/>
      <c r="F58" s="339"/>
      <c r="G58" s="335"/>
      <c r="H58" s="339"/>
      <c r="I58" s="339"/>
      <c r="J58" s="336" t="s">
        <v>327</v>
      </c>
      <c r="K58" s="348"/>
      <c r="L58" s="337"/>
      <c r="M58" s="337"/>
      <c r="N58" s="348"/>
      <c r="O58" s="349"/>
      <c r="P58" s="350"/>
      <c r="Q58" s="351"/>
      <c r="R58" s="352">
        <f t="shared" si="0"/>
        <v>0</v>
      </c>
      <c r="S58" s="349"/>
      <c r="T58" s="349"/>
      <c r="U58" s="353"/>
      <c r="V58" s="354"/>
    </row>
    <row r="59" spans="3:22" ht="30" customHeight="1" x14ac:dyDescent="0.35">
      <c r="C59" s="346" t="s">
        <v>7</v>
      </c>
      <c r="D59" s="347"/>
      <c r="E59" s="339"/>
      <c r="F59" s="339"/>
      <c r="G59" s="335"/>
      <c r="H59" s="339"/>
      <c r="I59" s="339"/>
      <c r="J59" s="336" t="s">
        <v>327</v>
      </c>
      <c r="K59" s="348"/>
      <c r="L59" s="337"/>
      <c r="M59" s="337"/>
      <c r="N59" s="348"/>
      <c r="O59" s="349"/>
      <c r="P59" s="350"/>
      <c r="Q59" s="351"/>
      <c r="R59" s="352">
        <f t="shared" si="0"/>
        <v>0</v>
      </c>
      <c r="S59" s="349"/>
      <c r="T59" s="349"/>
      <c r="U59" s="353"/>
      <c r="V59" s="354"/>
    </row>
    <row r="60" spans="3:22" ht="30" customHeight="1" x14ac:dyDescent="0.35">
      <c r="C60" s="355" t="s">
        <v>7</v>
      </c>
      <c r="D60" s="347"/>
      <c r="E60" s="339"/>
      <c r="F60" s="339"/>
      <c r="G60" s="335"/>
      <c r="H60" s="339"/>
      <c r="I60" s="339"/>
      <c r="J60" s="336" t="s">
        <v>327</v>
      </c>
      <c r="K60" s="348"/>
      <c r="L60" s="337"/>
      <c r="M60" s="337"/>
      <c r="N60" s="348"/>
      <c r="O60" s="349"/>
      <c r="P60" s="350"/>
      <c r="Q60" s="351"/>
      <c r="R60" s="352">
        <f t="shared" si="0"/>
        <v>0</v>
      </c>
      <c r="S60" s="349"/>
      <c r="T60" s="349"/>
      <c r="U60" s="353"/>
      <c r="V60" s="354"/>
    </row>
    <row r="61" spans="3:22" ht="30" customHeight="1" x14ac:dyDescent="0.35">
      <c r="C61" s="355" t="s">
        <v>7</v>
      </c>
      <c r="D61" s="347"/>
      <c r="E61" s="339"/>
      <c r="F61" s="339"/>
      <c r="G61" s="335"/>
      <c r="H61" s="339"/>
      <c r="I61" s="339"/>
      <c r="J61" s="336" t="s">
        <v>327</v>
      </c>
      <c r="K61" s="348"/>
      <c r="L61" s="337"/>
      <c r="M61" s="337"/>
      <c r="N61" s="348"/>
      <c r="O61" s="349"/>
      <c r="P61" s="350"/>
      <c r="Q61" s="351"/>
      <c r="R61" s="352">
        <f t="shared" si="0"/>
        <v>0</v>
      </c>
      <c r="S61" s="349"/>
      <c r="T61" s="349"/>
      <c r="U61" s="353"/>
      <c r="V61" s="354"/>
    </row>
    <row r="62" spans="3:22" ht="30" customHeight="1" x14ac:dyDescent="0.35">
      <c r="C62" s="355" t="s">
        <v>7</v>
      </c>
      <c r="D62" s="347"/>
      <c r="E62" s="339"/>
      <c r="F62" s="339"/>
      <c r="G62" s="335"/>
      <c r="H62" s="339"/>
      <c r="I62" s="339"/>
      <c r="J62" s="336" t="s">
        <v>327</v>
      </c>
      <c r="K62" s="348"/>
      <c r="L62" s="337"/>
      <c r="M62" s="337"/>
      <c r="N62" s="348"/>
      <c r="O62" s="349"/>
      <c r="P62" s="350"/>
      <c r="Q62" s="351"/>
      <c r="R62" s="352">
        <f t="shared" si="0"/>
        <v>0</v>
      </c>
      <c r="S62" s="349"/>
      <c r="T62" s="349"/>
      <c r="U62" s="353"/>
      <c r="V62" s="354"/>
    </row>
    <row r="63" spans="3:22" ht="30" customHeight="1" x14ac:dyDescent="0.35">
      <c r="C63" s="355" t="s">
        <v>7</v>
      </c>
      <c r="D63" s="347"/>
      <c r="E63" s="339"/>
      <c r="F63" s="339"/>
      <c r="G63" s="335"/>
      <c r="H63" s="339"/>
      <c r="I63" s="339"/>
      <c r="J63" s="336" t="s">
        <v>327</v>
      </c>
      <c r="K63" s="348"/>
      <c r="L63" s="337"/>
      <c r="M63" s="337"/>
      <c r="N63" s="348"/>
      <c r="O63" s="349"/>
      <c r="P63" s="350"/>
      <c r="Q63" s="358"/>
      <c r="R63" s="359">
        <f t="shared" si="0"/>
        <v>0</v>
      </c>
      <c r="S63" s="349"/>
      <c r="T63" s="349"/>
      <c r="U63" s="353"/>
      <c r="V63" s="354"/>
    </row>
    <row r="64" spans="3:22" ht="30" customHeight="1" x14ac:dyDescent="0.35">
      <c r="C64" s="355" t="s">
        <v>7</v>
      </c>
      <c r="D64" s="347"/>
      <c r="E64" s="339"/>
      <c r="F64" s="339"/>
      <c r="G64" s="335"/>
      <c r="H64" s="339"/>
      <c r="I64" s="339"/>
      <c r="J64" s="336" t="s">
        <v>327</v>
      </c>
      <c r="K64" s="348"/>
      <c r="L64" s="337"/>
      <c r="M64" s="337"/>
      <c r="N64" s="348"/>
      <c r="O64" s="349"/>
      <c r="P64" s="350"/>
      <c r="Q64" s="351"/>
      <c r="R64" s="352">
        <f t="shared" si="0"/>
        <v>0</v>
      </c>
      <c r="S64" s="349"/>
      <c r="T64" s="349"/>
      <c r="U64" s="353"/>
      <c r="V64" s="354"/>
    </row>
    <row r="65" spans="1:22" ht="30" customHeight="1" x14ac:dyDescent="0.35">
      <c r="C65" s="355" t="s">
        <v>7</v>
      </c>
      <c r="D65" s="347"/>
      <c r="E65" s="339"/>
      <c r="F65" s="339"/>
      <c r="G65" s="335"/>
      <c r="H65" s="339"/>
      <c r="I65" s="339"/>
      <c r="J65" s="336" t="s">
        <v>327</v>
      </c>
      <c r="K65" s="348"/>
      <c r="L65" s="337"/>
      <c r="M65" s="337"/>
      <c r="N65" s="348"/>
      <c r="O65" s="349"/>
      <c r="P65" s="350"/>
      <c r="Q65" s="351"/>
      <c r="R65" s="352">
        <f t="shared" si="0"/>
        <v>0</v>
      </c>
      <c r="S65" s="349"/>
      <c r="T65" s="349"/>
      <c r="U65" s="353"/>
      <c r="V65" s="354"/>
    </row>
    <row r="66" spans="1:22" ht="30" customHeight="1" x14ac:dyDescent="0.35">
      <c r="C66" s="355" t="s">
        <v>7</v>
      </c>
      <c r="D66" s="347"/>
      <c r="E66" s="339"/>
      <c r="F66" s="339"/>
      <c r="G66" s="335"/>
      <c r="H66" s="339"/>
      <c r="I66" s="339"/>
      <c r="J66" s="336" t="s">
        <v>327</v>
      </c>
      <c r="K66" s="348"/>
      <c r="L66" s="337"/>
      <c r="M66" s="337"/>
      <c r="N66" s="348"/>
      <c r="O66" s="349"/>
      <c r="P66" s="350"/>
      <c r="Q66" s="351"/>
      <c r="R66" s="352">
        <f t="shared" si="0"/>
        <v>0</v>
      </c>
      <c r="S66" s="349"/>
      <c r="T66" s="349"/>
      <c r="U66" s="353"/>
      <c r="V66" s="354"/>
    </row>
    <row r="67" spans="1:22" ht="30" customHeight="1" x14ac:dyDescent="0.35">
      <c r="C67" s="355" t="s">
        <v>7</v>
      </c>
      <c r="D67" s="347"/>
      <c r="E67" s="339"/>
      <c r="F67" s="339"/>
      <c r="G67" s="335"/>
      <c r="H67" s="339"/>
      <c r="I67" s="339"/>
      <c r="J67" s="336" t="s">
        <v>327</v>
      </c>
      <c r="K67" s="348"/>
      <c r="L67" s="337"/>
      <c r="M67" s="337"/>
      <c r="N67" s="348"/>
      <c r="O67" s="349"/>
      <c r="P67" s="350"/>
      <c r="Q67" s="351"/>
      <c r="R67" s="352">
        <f t="shared" si="0"/>
        <v>0</v>
      </c>
      <c r="S67" s="349"/>
      <c r="T67" s="349"/>
      <c r="U67" s="353"/>
      <c r="V67" s="354"/>
    </row>
    <row r="68" spans="1:22" ht="30" customHeight="1" x14ac:dyDescent="0.35">
      <c r="C68" s="355" t="s">
        <v>7</v>
      </c>
      <c r="D68" s="347"/>
      <c r="E68" s="339"/>
      <c r="F68" s="339"/>
      <c r="G68" s="335"/>
      <c r="H68" s="339"/>
      <c r="I68" s="339"/>
      <c r="J68" s="336" t="s">
        <v>327</v>
      </c>
      <c r="K68" s="348"/>
      <c r="L68" s="337"/>
      <c r="M68" s="337"/>
      <c r="N68" s="348"/>
      <c r="O68" s="349"/>
      <c r="P68" s="350"/>
      <c r="Q68" s="351"/>
      <c r="R68" s="352">
        <f t="shared" si="0"/>
        <v>0</v>
      </c>
      <c r="S68" s="349"/>
      <c r="T68" s="349"/>
      <c r="U68" s="353"/>
      <c r="V68" s="354"/>
    </row>
    <row r="69" spans="1:22" ht="30" customHeight="1" x14ac:dyDescent="0.35">
      <c r="C69" s="355" t="s">
        <v>7</v>
      </c>
      <c r="D69" s="347"/>
      <c r="E69" s="339"/>
      <c r="F69" s="339"/>
      <c r="G69" s="335"/>
      <c r="H69" s="339"/>
      <c r="I69" s="339"/>
      <c r="J69" s="336" t="s">
        <v>327</v>
      </c>
      <c r="K69" s="348"/>
      <c r="L69" s="337"/>
      <c r="M69" s="337"/>
      <c r="N69" s="348"/>
      <c r="O69" s="349"/>
      <c r="P69" s="350"/>
      <c r="Q69" s="351"/>
      <c r="R69" s="352">
        <f t="shared" si="0"/>
        <v>0</v>
      </c>
      <c r="S69" s="349"/>
      <c r="T69" s="349"/>
      <c r="U69" s="353"/>
      <c r="V69" s="354"/>
    </row>
    <row r="70" spans="1:22" ht="30" customHeight="1" x14ac:dyDescent="0.35">
      <c r="C70" s="346" t="s">
        <v>7</v>
      </c>
      <c r="D70" s="347"/>
      <c r="E70" s="339"/>
      <c r="F70" s="339"/>
      <c r="G70" s="335"/>
      <c r="H70" s="339"/>
      <c r="I70" s="339"/>
      <c r="J70" s="336" t="s">
        <v>327</v>
      </c>
      <c r="K70" s="348"/>
      <c r="L70" s="337"/>
      <c r="M70" s="337"/>
      <c r="N70" s="348"/>
      <c r="O70" s="349"/>
      <c r="P70" s="350"/>
      <c r="Q70" s="351"/>
      <c r="R70" s="352">
        <f t="shared" si="0"/>
        <v>0</v>
      </c>
      <c r="S70" s="349"/>
      <c r="T70" s="349"/>
      <c r="U70" s="353"/>
      <c r="V70" s="354"/>
    </row>
    <row r="71" spans="1:22" ht="30" customHeight="1" x14ac:dyDescent="0.35">
      <c r="C71" s="355" t="s">
        <v>7</v>
      </c>
      <c r="D71" s="347"/>
      <c r="E71" s="339"/>
      <c r="F71" s="339"/>
      <c r="G71" s="335"/>
      <c r="H71" s="339"/>
      <c r="I71" s="339"/>
      <c r="J71" s="336" t="s">
        <v>327</v>
      </c>
      <c r="K71" s="348"/>
      <c r="L71" s="337"/>
      <c r="M71" s="337"/>
      <c r="N71" s="348"/>
      <c r="O71" s="349"/>
      <c r="P71" s="350"/>
      <c r="Q71" s="351"/>
      <c r="R71" s="352">
        <f t="shared" si="0"/>
        <v>0</v>
      </c>
      <c r="S71" s="349"/>
      <c r="T71" s="349"/>
      <c r="U71" s="353"/>
      <c r="V71" s="354"/>
    </row>
    <row r="72" spans="1:22" ht="30" customHeight="1" x14ac:dyDescent="0.35">
      <c r="C72" s="355" t="s">
        <v>7</v>
      </c>
      <c r="D72" s="347"/>
      <c r="E72" s="339"/>
      <c r="F72" s="339"/>
      <c r="G72" s="335"/>
      <c r="H72" s="339"/>
      <c r="I72" s="339"/>
      <c r="J72" s="336" t="s">
        <v>327</v>
      </c>
      <c r="K72" s="348"/>
      <c r="L72" s="337"/>
      <c r="M72" s="337"/>
      <c r="N72" s="348"/>
      <c r="O72" s="349"/>
      <c r="P72" s="350"/>
      <c r="Q72" s="351"/>
      <c r="R72" s="352">
        <f t="shared" si="0"/>
        <v>0</v>
      </c>
      <c r="S72" s="349"/>
      <c r="T72" s="349"/>
      <c r="U72" s="353"/>
      <c r="V72" s="354"/>
    </row>
    <row r="73" spans="1:22" ht="30" customHeight="1" x14ac:dyDescent="0.35">
      <c r="C73" s="355" t="s">
        <v>7</v>
      </c>
      <c r="D73" s="347"/>
      <c r="E73" s="339"/>
      <c r="F73" s="339"/>
      <c r="G73" s="335"/>
      <c r="H73" s="339"/>
      <c r="I73" s="339"/>
      <c r="J73" s="336" t="s">
        <v>327</v>
      </c>
      <c r="K73" s="348"/>
      <c r="L73" s="337"/>
      <c r="M73" s="337"/>
      <c r="N73" s="348"/>
      <c r="O73" s="349"/>
      <c r="P73" s="350"/>
      <c r="Q73" s="358"/>
      <c r="R73" s="359">
        <f t="shared" si="0"/>
        <v>0</v>
      </c>
      <c r="S73" s="349"/>
      <c r="T73" s="349"/>
      <c r="U73" s="353"/>
      <c r="V73" s="354"/>
    </row>
    <row r="74" spans="1:22" ht="30" customHeight="1" x14ac:dyDescent="0.35">
      <c r="C74" s="355" t="s">
        <v>7</v>
      </c>
      <c r="D74" s="347"/>
      <c r="E74" s="339"/>
      <c r="F74" s="339"/>
      <c r="G74" s="335"/>
      <c r="H74" s="339"/>
      <c r="I74" s="339"/>
      <c r="J74" s="336" t="s">
        <v>327</v>
      </c>
      <c r="K74" s="348"/>
      <c r="L74" s="337"/>
      <c r="M74" s="337"/>
      <c r="N74" s="348"/>
      <c r="O74" s="349"/>
      <c r="P74" s="350"/>
      <c r="Q74" s="351"/>
      <c r="R74" s="352">
        <f t="shared" si="0"/>
        <v>0</v>
      </c>
      <c r="S74" s="349"/>
      <c r="T74" s="349"/>
      <c r="U74" s="353"/>
      <c r="V74" s="354"/>
    </row>
    <row r="75" spans="1:22" ht="30" customHeight="1" x14ac:dyDescent="0.35">
      <c r="C75" s="355" t="s">
        <v>7</v>
      </c>
      <c r="D75" s="347"/>
      <c r="E75" s="339"/>
      <c r="F75" s="339"/>
      <c r="G75" s="335"/>
      <c r="H75" s="339"/>
      <c r="I75" s="339"/>
      <c r="J75" s="336" t="s">
        <v>327</v>
      </c>
      <c r="K75" s="348"/>
      <c r="L75" s="337"/>
      <c r="M75" s="337"/>
      <c r="N75" s="348"/>
      <c r="O75" s="349"/>
      <c r="P75" s="350"/>
      <c r="Q75" s="351"/>
      <c r="R75" s="352">
        <f t="shared" si="0"/>
        <v>0</v>
      </c>
      <c r="S75" s="349"/>
      <c r="T75" s="349"/>
      <c r="U75" s="353"/>
      <c r="V75" s="354"/>
    </row>
    <row r="76" spans="1:22" ht="30" customHeight="1" x14ac:dyDescent="0.35">
      <c r="C76" s="355" t="s">
        <v>7</v>
      </c>
      <c r="D76" s="347"/>
      <c r="E76" s="339"/>
      <c r="F76" s="339"/>
      <c r="G76" s="335"/>
      <c r="H76" s="339"/>
      <c r="I76" s="339"/>
      <c r="J76" s="336" t="s">
        <v>327</v>
      </c>
      <c r="K76" s="348"/>
      <c r="L76" s="337"/>
      <c r="M76" s="337"/>
      <c r="N76" s="348"/>
      <c r="O76" s="349"/>
      <c r="P76" s="350"/>
      <c r="Q76" s="351"/>
      <c r="R76" s="352">
        <f t="shared" si="0"/>
        <v>0</v>
      </c>
      <c r="S76" s="349"/>
      <c r="T76" s="349"/>
      <c r="U76" s="353"/>
      <c r="V76" s="354"/>
    </row>
    <row r="77" spans="1:22" ht="30" customHeight="1" x14ac:dyDescent="0.35">
      <c r="C77" s="355" t="s">
        <v>7</v>
      </c>
      <c r="D77" s="347"/>
      <c r="E77" s="339"/>
      <c r="F77" s="339"/>
      <c r="G77" s="335"/>
      <c r="H77" s="339"/>
      <c r="I77" s="339"/>
      <c r="J77" s="336" t="s">
        <v>327</v>
      </c>
      <c r="K77" s="348"/>
      <c r="L77" s="337"/>
      <c r="M77" s="337"/>
      <c r="N77" s="348"/>
      <c r="O77" s="349"/>
      <c r="P77" s="350"/>
      <c r="Q77" s="351"/>
      <c r="R77" s="352">
        <f t="shared" si="0"/>
        <v>0</v>
      </c>
      <c r="S77" s="349"/>
      <c r="T77" s="349"/>
      <c r="U77" s="353"/>
      <c r="V77" s="354"/>
    </row>
    <row r="78" spans="1:22" ht="30" customHeight="1" x14ac:dyDescent="0.35">
      <c r="A78" s="18"/>
      <c r="B78" s="18"/>
      <c r="C78" s="355" t="s">
        <v>7</v>
      </c>
      <c r="D78" s="347"/>
      <c r="E78" s="339"/>
      <c r="F78" s="339"/>
      <c r="G78" s="335"/>
      <c r="H78" s="339"/>
      <c r="I78" s="339"/>
      <c r="J78" s="336" t="s">
        <v>327</v>
      </c>
      <c r="K78" s="348"/>
      <c r="L78" s="337"/>
      <c r="M78" s="337"/>
      <c r="N78" s="348"/>
      <c r="O78" s="349"/>
      <c r="P78" s="350"/>
      <c r="Q78" s="351"/>
      <c r="R78" s="352">
        <f t="shared" si="0"/>
        <v>0</v>
      </c>
      <c r="S78" s="349"/>
      <c r="T78" s="349"/>
      <c r="U78" s="353"/>
      <c r="V78" s="354"/>
    </row>
    <row r="79" spans="1:22" ht="30" customHeight="1" x14ac:dyDescent="0.35">
      <c r="A79" s="18"/>
      <c r="B79" s="18"/>
      <c r="C79" s="355" t="s">
        <v>7</v>
      </c>
      <c r="D79" s="347"/>
      <c r="E79" s="339"/>
      <c r="F79" s="339"/>
      <c r="G79" s="335"/>
      <c r="H79" s="339"/>
      <c r="I79" s="339"/>
      <c r="J79" s="336" t="s">
        <v>327</v>
      </c>
      <c r="K79" s="348"/>
      <c r="L79" s="337"/>
      <c r="M79" s="337"/>
      <c r="N79" s="348"/>
      <c r="O79" s="349"/>
      <c r="P79" s="350"/>
      <c r="Q79" s="351"/>
      <c r="R79" s="352">
        <f t="shared" si="0"/>
        <v>0</v>
      </c>
      <c r="S79" s="349"/>
      <c r="T79" s="349"/>
      <c r="U79" s="353"/>
      <c r="V79" s="354"/>
    </row>
    <row r="80" spans="1:22" ht="30" customHeight="1" x14ac:dyDescent="0.35">
      <c r="A80" s="18"/>
      <c r="B80" s="18"/>
      <c r="C80" s="360" t="s">
        <v>7</v>
      </c>
      <c r="D80" s="361"/>
      <c r="E80" s="362"/>
      <c r="F80" s="362"/>
      <c r="G80" s="363"/>
      <c r="H80" s="362"/>
      <c r="I80" s="362"/>
      <c r="J80" s="336" t="s">
        <v>327</v>
      </c>
      <c r="K80" s="364"/>
      <c r="L80" s="337"/>
      <c r="M80" s="337"/>
      <c r="N80" s="364"/>
      <c r="O80" s="365"/>
      <c r="P80" s="366"/>
      <c r="Q80" s="367"/>
      <c r="R80" s="352">
        <f t="shared" si="0"/>
        <v>0</v>
      </c>
      <c r="S80" s="365"/>
      <c r="T80" s="365"/>
      <c r="U80" s="368"/>
      <c r="V80" s="369"/>
    </row>
    <row r="81" spans="1:23" ht="30" customHeight="1" x14ac:dyDescent="0.35">
      <c r="A81" s="18"/>
      <c r="B81" s="18"/>
      <c r="C81" s="360" t="s">
        <v>7</v>
      </c>
      <c r="D81" s="362"/>
      <c r="E81" s="362"/>
      <c r="F81" s="362"/>
      <c r="G81" s="363"/>
      <c r="H81" s="362"/>
      <c r="I81" s="362"/>
      <c r="J81" s="336" t="s">
        <v>327</v>
      </c>
      <c r="K81" s="364"/>
      <c r="L81" s="337"/>
      <c r="M81" s="337"/>
      <c r="N81" s="364"/>
      <c r="O81" s="365"/>
      <c r="P81" s="366"/>
      <c r="Q81" s="367"/>
      <c r="R81" s="352">
        <f t="shared" si="0"/>
        <v>0</v>
      </c>
      <c r="S81" s="365"/>
      <c r="T81" s="365"/>
      <c r="U81" s="368"/>
      <c r="V81" s="369"/>
      <c r="W81" s="18"/>
    </row>
    <row r="82" spans="1:23" ht="30" customHeight="1" x14ac:dyDescent="0.35">
      <c r="A82" s="18"/>
      <c r="B82" s="18"/>
      <c r="C82" s="360" t="s">
        <v>7</v>
      </c>
      <c r="D82" s="362"/>
      <c r="E82" s="362"/>
      <c r="F82" s="362"/>
      <c r="G82" s="363"/>
      <c r="H82" s="362"/>
      <c r="I82" s="362"/>
      <c r="J82" s="336" t="s">
        <v>327</v>
      </c>
      <c r="K82" s="364"/>
      <c r="L82" s="337"/>
      <c r="M82" s="337"/>
      <c r="N82" s="364"/>
      <c r="O82" s="365"/>
      <c r="P82" s="366"/>
      <c r="Q82" s="367"/>
      <c r="R82" s="352">
        <f t="shared" si="0"/>
        <v>0</v>
      </c>
      <c r="S82" s="365"/>
      <c r="T82" s="365"/>
      <c r="U82" s="368"/>
      <c r="V82" s="369"/>
      <c r="W82" s="18"/>
    </row>
    <row r="83" spans="1:23" ht="30" customHeight="1" x14ac:dyDescent="0.35">
      <c r="A83" s="18"/>
      <c r="B83" s="18"/>
      <c r="C83" s="360" t="s">
        <v>7</v>
      </c>
      <c r="D83" s="362"/>
      <c r="E83" s="362"/>
      <c r="F83" s="362"/>
      <c r="G83" s="363"/>
      <c r="H83" s="362"/>
      <c r="I83" s="362"/>
      <c r="J83" s="336" t="s">
        <v>327</v>
      </c>
      <c r="K83" s="364"/>
      <c r="L83" s="337"/>
      <c r="M83" s="337"/>
      <c r="N83" s="364"/>
      <c r="O83" s="365"/>
      <c r="P83" s="366"/>
      <c r="Q83" s="367"/>
      <c r="R83" s="352">
        <f t="shared" si="0"/>
        <v>0</v>
      </c>
      <c r="S83" s="365"/>
      <c r="T83" s="365"/>
      <c r="U83" s="368"/>
      <c r="V83" s="369"/>
      <c r="W83" s="18"/>
    </row>
    <row r="84" spans="1:23" ht="30" customHeight="1" x14ac:dyDescent="0.35">
      <c r="A84" s="18"/>
      <c r="B84" s="18"/>
      <c r="C84" s="360" t="s">
        <v>7</v>
      </c>
      <c r="D84" s="362"/>
      <c r="E84" s="362"/>
      <c r="F84" s="362"/>
      <c r="G84" s="363"/>
      <c r="H84" s="362"/>
      <c r="I84" s="362"/>
      <c r="J84" s="336" t="s">
        <v>327</v>
      </c>
      <c r="K84" s="364"/>
      <c r="L84" s="337"/>
      <c r="M84" s="337"/>
      <c r="N84" s="364"/>
      <c r="O84" s="365"/>
      <c r="P84" s="366"/>
      <c r="Q84" s="367"/>
      <c r="R84" s="352">
        <f t="shared" si="0"/>
        <v>0</v>
      </c>
      <c r="S84" s="365"/>
      <c r="T84" s="365"/>
      <c r="U84" s="368"/>
      <c r="V84" s="369"/>
      <c r="W84" s="18"/>
    </row>
    <row r="85" spans="1:23" ht="30" customHeight="1" x14ac:dyDescent="0.35">
      <c r="A85" s="18"/>
      <c r="B85" s="18"/>
      <c r="C85" s="360" t="s">
        <v>7</v>
      </c>
      <c r="D85" s="362"/>
      <c r="E85" s="362"/>
      <c r="F85" s="362"/>
      <c r="G85" s="363"/>
      <c r="H85" s="362"/>
      <c r="I85" s="362"/>
      <c r="J85" s="336" t="s">
        <v>327</v>
      </c>
      <c r="K85" s="364"/>
      <c r="L85" s="337"/>
      <c r="M85" s="337"/>
      <c r="N85" s="364"/>
      <c r="O85" s="365"/>
      <c r="P85" s="366"/>
      <c r="Q85" s="370"/>
      <c r="R85" s="352">
        <f t="shared" si="0"/>
        <v>0</v>
      </c>
      <c r="S85" s="365"/>
      <c r="T85" s="365"/>
      <c r="U85" s="368"/>
      <c r="V85" s="369"/>
      <c r="W85" s="18"/>
    </row>
    <row r="86" spans="1:23" ht="30" customHeight="1" x14ac:dyDescent="0.35">
      <c r="C86" s="360" t="s">
        <v>7</v>
      </c>
      <c r="D86" s="362"/>
      <c r="E86" s="362"/>
      <c r="F86" s="362"/>
      <c r="G86" s="363"/>
      <c r="H86" s="362"/>
      <c r="I86" s="362"/>
      <c r="J86" s="336" t="s">
        <v>327</v>
      </c>
      <c r="K86" s="364"/>
      <c r="L86" s="337"/>
      <c r="M86" s="337"/>
      <c r="N86" s="364"/>
      <c r="O86" s="365"/>
      <c r="P86" s="366"/>
      <c r="Q86" s="370"/>
      <c r="R86" s="352">
        <f t="shared" si="0"/>
        <v>0</v>
      </c>
      <c r="S86" s="365"/>
      <c r="T86" s="365"/>
      <c r="U86" s="368"/>
      <c r="V86" s="369"/>
      <c r="W86" s="18"/>
    </row>
    <row r="87" spans="1:23" ht="30" customHeight="1" x14ac:dyDescent="0.35">
      <c r="C87" s="360" t="s">
        <v>7</v>
      </c>
      <c r="D87" s="362"/>
      <c r="E87" s="362"/>
      <c r="F87" s="362"/>
      <c r="G87" s="363"/>
      <c r="H87" s="362"/>
      <c r="I87" s="362"/>
      <c r="J87" s="336" t="s">
        <v>327</v>
      </c>
      <c r="K87" s="364"/>
      <c r="L87" s="337"/>
      <c r="M87" s="337"/>
      <c r="N87" s="364"/>
      <c r="O87" s="365"/>
      <c r="P87" s="366"/>
      <c r="Q87" s="370"/>
      <c r="R87" s="352">
        <f t="shared" si="0"/>
        <v>0</v>
      </c>
      <c r="S87" s="365"/>
      <c r="T87" s="365"/>
      <c r="U87" s="368"/>
      <c r="V87" s="369"/>
      <c r="W87" s="18"/>
    </row>
    <row r="88" spans="1:23" ht="30" customHeight="1" x14ac:dyDescent="0.35">
      <c r="C88" s="360" t="s">
        <v>7</v>
      </c>
      <c r="D88" s="362"/>
      <c r="E88" s="362"/>
      <c r="F88" s="362"/>
      <c r="G88" s="363"/>
      <c r="H88" s="362"/>
      <c r="I88" s="362"/>
      <c r="J88" s="336" t="s">
        <v>327</v>
      </c>
      <c r="K88" s="364"/>
      <c r="L88" s="337"/>
      <c r="M88" s="337"/>
      <c r="N88" s="364"/>
      <c r="O88" s="365"/>
      <c r="P88" s="366"/>
      <c r="Q88" s="370"/>
      <c r="R88" s="352">
        <f t="shared" si="0"/>
        <v>0</v>
      </c>
      <c r="S88" s="365"/>
      <c r="T88" s="365"/>
      <c r="U88" s="368"/>
      <c r="V88" s="369"/>
      <c r="W88" s="18"/>
    </row>
    <row r="89" spans="1:23" ht="30" customHeight="1" x14ac:dyDescent="0.35">
      <c r="C89" s="360" t="s">
        <v>7</v>
      </c>
      <c r="D89" s="362"/>
      <c r="E89" s="362"/>
      <c r="F89" s="362"/>
      <c r="G89" s="363"/>
      <c r="H89" s="362"/>
      <c r="I89" s="362"/>
      <c r="J89" s="336" t="s">
        <v>327</v>
      </c>
      <c r="K89" s="364"/>
      <c r="L89" s="337"/>
      <c r="M89" s="337"/>
      <c r="N89" s="364"/>
      <c r="O89" s="365"/>
      <c r="P89" s="366"/>
      <c r="Q89" s="370"/>
      <c r="R89" s="352">
        <f t="shared" si="0"/>
        <v>0</v>
      </c>
      <c r="S89" s="365"/>
      <c r="T89" s="365"/>
      <c r="U89" s="368"/>
      <c r="V89" s="369"/>
      <c r="W89" s="18"/>
    </row>
    <row r="90" spans="1:23" ht="30" customHeight="1" x14ac:dyDescent="0.35">
      <c r="C90" s="360" t="s">
        <v>7</v>
      </c>
      <c r="D90" s="362"/>
      <c r="E90" s="362"/>
      <c r="F90" s="362"/>
      <c r="G90" s="363"/>
      <c r="H90" s="362"/>
      <c r="I90" s="362"/>
      <c r="J90" s="336" t="s">
        <v>327</v>
      </c>
      <c r="K90" s="364"/>
      <c r="L90" s="337"/>
      <c r="M90" s="337"/>
      <c r="N90" s="364"/>
      <c r="O90" s="365"/>
      <c r="P90" s="366"/>
      <c r="Q90" s="370"/>
      <c r="R90" s="352">
        <f t="shared" si="0"/>
        <v>0</v>
      </c>
      <c r="S90" s="365"/>
      <c r="T90" s="365"/>
      <c r="U90" s="368"/>
      <c r="V90" s="369"/>
    </row>
    <row r="91" spans="1:23" ht="30" customHeight="1" x14ac:dyDescent="0.35">
      <c r="C91" s="360" t="s">
        <v>7</v>
      </c>
      <c r="D91" s="362"/>
      <c r="E91" s="362"/>
      <c r="F91" s="362"/>
      <c r="G91" s="363"/>
      <c r="H91" s="362"/>
      <c r="I91" s="362"/>
      <c r="J91" s="336" t="s">
        <v>327</v>
      </c>
      <c r="K91" s="364"/>
      <c r="L91" s="337"/>
      <c r="M91" s="337"/>
      <c r="N91" s="364"/>
      <c r="O91" s="365"/>
      <c r="P91" s="366"/>
      <c r="Q91" s="370"/>
      <c r="R91" s="352">
        <f t="shared" si="0"/>
        <v>0</v>
      </c>
      <c r="S91" s="365"/>
      <c r="T91" s="365"/>
      <c r="U91" s="368"/>
      <c r="V91" s="369"/>
    </row>
    <row r="92" spans="1:23" ht="30" customHeight="1" x14ac:dyDescent="0.35">
      <c r="C92" s="360" t="s">
        <v>7</v>
      </c>
      <c r="D92" s="362"/>
      <c r="E92" s="362"/>
      <c r="F92" s="362"/>
      <c r="G92" s="363"/>
      <c r="H92" s="362"/>
      <c r="I92" s="362"/>
      <c r="J92" s="336" t="s">
        <v>327</v>
      </c>
      <c r="K92" s="364"/>
      <c r="L92" s="337"/>
      <c r="M92" s="337"/>
      <c r="N92" s="364"/>
      <c r="O92" s="365"/>
      <c r="P92" s="366"/>
      <c r="Q92" s="370"/>
      <c r="R92" s="352">
        <f t="shared" si="0"/>
        <v>0</v>
      </c>
      <c r="S92" s="365"/>
      <c r="T92" s="365"/>
      <c r="U92" s="368"/>
      <c r="V92" s="369"/>
    </row>
    <row r="93" spans="1:23" ht="30" customHeight="1" x14ac:dyDescent="0.35">
      <c r="C93" s="360" t="s">
        <v>7</v>
      </c>
      <c r="D93" s="362"/>
      <c r="E93" s="362"/>
      <c r="F93" s="362"/>
      <c r="G93" s="363"/>
      <c r="H93" s="362"/>
      <c r="I93" s="362"/>
      <c r="J93" s="336" t="s">
        <v>327</v>
      </c>
      <c r="K93" s="364"/>
      <c r="L93" s="337"/>
      <c r="M93" s="337"/>
      <c r="N93" s="364"/>
      <c r="O93" s="365"/>
      <c r="P93" s="366"/>
      <c r="Q93" s="370"/>
      <c r="R93" s="352">
        <f t="shared" si="0"/>
        <v>0</v>
      </c>
      <c r="S93" s="365"/>
      <c r="T93" s="365"/>
      <c r="U93" s="368"/>
      <c r="V93" s="369"/>
    </row>
    <row r="94" spans="1:23" ht="30" customHeight="1" x14ac:dyDescent="0.35">
      <c r="C94" s="360" t="s">
        <v>7</v>
      </c>
      <c r="D94" s="362"/>
      <c r="E94" s="362"/>
      <c r="F94" s="362"/>
      <c r="G94" s="363"/>
      <c r="H94" s="362"/>
      <c r="I94" s="362"/>
      <c r="J94" s="336" t="s">
        <v>327</v>
      </c>
      <c r="K94" s="364"/>
      <c r="L94" s="337"/>
      <c r="M94" s="337"/>
      <c r="N94" s="364"/>
      <c r="O94" s="365"/>
      <c r="P94" s="366"/>
      <c r="Q94" s="370"/>
      <c r="R94" s="359">
        <f t="shared" si="0"/>
        <v>0</v>
      </c>
      <c r="S94" s="365"/>
      <c r="T94" s="365"/>
      <c r="U94" s="368"/>
      <c r="V94" s="369"/>
    </row>
    <row r="95" spans="1:23" ht="30" customHeight="1" x14ac:dyDescent="0.35">
      <c r="C95" s="360" t="s">
        <v>7</v>
      </c>
      <c r="D95" s="362"/>
      <c r="E95" s="362"/>
      <c r="F95" s="362"/>
      <c r="G95" s="363"/>
      <c r="H95" s="362"/>
      <c r="I95" s="362"/>
      <c r="J95" s="336" t="s">
        <v>327</v>
      </c>
      <c r="K95" s="364"/>
      <c r="L95" s="337"/>
      <c r="M95" s="337"/>
      <c r="N95" s="364"/>
      <c r="O95" s="365"/>
      <c r="P95" s="366"/>
      <c r="Q95" s="370"/>
      <c r="R95" s="352">
        <f t="shared" si="0"/>
        <v>0</v>
      </c>
      <c r="S95" s="365"/>
      <c r="T95" s="365"/>
      <c r="U95" s="368"/>
      <c r="V95" s="369"/>
    </row>
    <row r="96" spans="1:23" ht="30" customHeight="1" x14ac:dyDescent="0.35">
      <c r="C96" s="360" t="s">
        <v>7</v>
      </c>
      <c r="D96" s="362"/>
      <c r="E96" s="362"/>
      <c r="F96" s="362"/>
      <c r="G96" s="363"/>
      <c r="H96" s="362"/>
      <c r="I96" s="362"/>
      <c r="J96" s="336" t="s">
        <v>327</v>
      </c>
      <c r="K96" s="364"/>
      <c r="L96" s="337"/>
      <c r="M96" s="337"/>
      <c r="N96" s="364"/>
      <c r="O96" s="365"/>
      <c r="P96" s="366"/>
      <c r="Q96" s="370"/>
      <c r="R96" s="352">
        <f t="shared" si="0"/>
        <v>0</v>
      </c>
      <c r="S96" s="365"/>
      <c r="T96" s="365"/>
      <c r="U96" s="368"/>
      <c r="V96" s="369"/>
    </row>
    <row r="97" spans="3:22" ht="30" customHeight="1" x14ac:dyDescent="0.35">
      <c r="C97" s="360" t="s">
        <v>7</v>
      </c>
      <c r="D97" s="362"/>
      <c r="E97" s="362"/>
      <c r="F97" s="362"/>
      <c r="G97" s="363"/>
      <c r="H97" s="362"/>
      <c r="I97" s="362"/>
      <c r="J97" s="336" t="s">
        <v>327</v>
      </c>
      <c r="K97" s="364"/>
      <c r="L97" s="337"/>
      <c r="M97" s="337"/>
      <c r="N97" s="364"/>
      <c r="O97" s="365"/>
      <c r="P97" s="366"/>
      <c r="Q97" s="370"/>
      <c r="R97" s="352">
        <f t="shared" si="0"/>
        <v>0</v>
      </c>
      <c r="S97" s="365"/>
      <c r="T97" s="365"/>
      <c r="U97" s="368"/>
      <c r="V97" s="369"/>
    </row>
    <row r="98" spans="3:22" ht="30" customHeight="1" x14ac:dyDescent="0.35">
      <c r="C98" s="360" t="s">
        <v>7</v>
      </c>
      <c r="D98" s="362"/>
      <c r="E98" s="362"/>
      <c r="F98" s="362"/>
      <c r="G98" s="363"/>
      <c r="H98" s="362"/>
      <c r="I98" s="362"/>
      <c r="J98" s="336" t="s">
        <v>327</v>
      </c>
      <c r="K98" s="364"/>
      <c r="L98" s="337"/>
      <c r="M98" s="337"/>
      <c r="N98" s="364"/>
      <c r="O98" s="365"/>
      <c r="P98" s="366"/>
      <c r="Q98" s="370"/>
      <c r="R98" s="359">
        <f t="shared" si="0"/>
        <v>0</v>
      </c>
      <c r="S98" s="365"/>
      <c r="T98" s="365"/>
      <c r="U98" s="368"/>
      <c r="V98" s="369"/>
    </row>
    <row r="99" spans="3:22" ht="30" customHeight="1" x14ac:dyDescent="0.35">
      <c r="C99" s="360" t="s">
        <v>7</v>
      </c>
      <c r="D99" s="362"/>
      <c r="E99" s="362"/>
      <c r="F99" s="362"/>
      <c r="G99" s="363"/>
      <c r="H99" s="362"/>
      <c r="I99" s="362"/>
      <c r="J99" s="336" t="s">
        <v>327</v>
      </c>
      <c r="K99" s="364"/>
      <c r="L99" s="337"/>
      <c r="M99" s="337"/>
      <c r="N99" s="364"/>
      <c r="O99" s="365"/>
      <c r="P99" s="366"/>
      <c r="Q99" s="370"/>
      <c r="R99" s="352">
        <f t="shared" si="0"/>
        <v>0</v>
      </c>
      <c r="S99" s="365"/>
      <c r="T99" s="365"/>
      <c r="U99" s="368"/>
      <c r="V99" s="369"/>
    </row>
    <row r="100" spans="3:22" ht="30" customHeight="1" x14ac:dyDescent="0.35">
      <c r="C100" s="360" t="s">
        <v>7</v>
      </c>
      <c r="D100" s="362"/>
      <c r="E100" s="362"/>
      <c r="F100" s="362"/>
      <c r="G100" s="363"/>
      <c r="H100" s="362"/>
      <c r="I100" s="362"/>
      <c r="J100" s="336" t="s">
        <v>327</v>
      </c>
      <c r="K100" s="364"/>
      <c r="L100" s="337"/>
      <c r="M100" s="337"/>
      <c r="N100" s="364"/>
      <c r="O100" s="365"/>
      <c r="P100" s="366"/>
      <c r="Q100" s="370"/>
      <c r="R100" s="352">
        <f t="shared" si="0"/>
        <v>0</v>
      </c>
      <c r="S100" s="365"/>
      <c r="T100" s="365"/>
      <c r="U100" s="368"/>
      <c r="V100" s="369"/>
    </row>
    <row r="101" spans="3:22" ht="30" customHeight="1" x14ac:dyDescent="0.35">
      <c r="C101" s="360" t="s">
        <v>7</v>
      </c>
      <c r="D101" s="362"/>
      <c r="E101" s="362"/>
      <c r="F101" s="362"/>
      <c r="G101" s="363"/>
      <c r="H101" s="362"/>
      <c r="I101" s="362"/>
      <c r="J101" s="336" t="s">
        <v>327</v>
      </c>
      <c r="K101" s="364"/>
      <c r="L101" s="337"/>
      <c r="M101" s="337"/>
      <c r="N101" s="364"/>
      <c r="O101" s="365"/>
      <c r="P101" s="366"/>
      <c r="Q101" s="370"/>
      <c r="R101" s="352">
        <f t="shared" si="0"/>
        <v>0</v>
      </c>
      <c r="S101" s="365"/>
      <c r="T101" s="365"/>
      <c r="U101" s="368"/>
      <c r="V101" s="369"/>
    </row>
    <row r="102" spans="3:22" ht="30" customHeight="1" x14ac:dyDescent="0.35">
      <c r="C102" s="360" t="s">
        <v>7</v>
      </c>
      <c r="D102" s="362"/>
      <c r="E102" s="362"/>
      <c r="F102" s="362"/>
      <c r="G102" s="363"/>
      <c r="H102" s="362"/>
      <c r="I102" s="362"/>
      <c r="J102" s="336" t="s">
        <v>327</v>
      </c>
      <c r="K102" s="364"/>
      <c r="L102" s="337"/>
      <c r="M102" s="337"/>
      <c r="N102" s="364"/>
      <c r="O102" s="365"/>
      <c r="P102" s="366"/>
      <c r="Q102" s="370"/>
      <c r="R102" s="352">
        <f t="shared" si="0"/>
        <v>0</v>
      </c>
      <c r="S102" s="365"/>
      <c r="T102" s="365"/>
      <c r="U102" s="368"/>
      <c r="V102" s="369"/>
    </row>
    <row r="103" spans="3:22" ht="30" customHeight="1" x14ac:dyDescent="0.35">
      <c r="C103" s="360" t="s">
        <v>7</v>
      </c>
      <c r="D103" s="362"/>
      <c r="E103" s="362"/>
      <c r="F103" s="362"/>
      <c r="G103" s="363"/>
      <c r="H103" s="362"/>
      <c r="I103" s="362"/>
      <c r="J103" s="336" t="s">
        <v>327</v>
      </c>
      <c r="K103" s="364"/>
      <c r="L103" s="337"/>
      <c r="M103" s="337"/>
      <c r="N103" s="364"/>
      <c r="O103" s="365"/>
      <c r="P103" s="366"/>
      <c r="Q103" s="370"/>
      <c r="R103" s="352">
        <f t="shared" si="0"/>
        <v>0</v>
      </c>
      <c r="S103" s="365"/>
      <c r="T103" s="365"/>
      <c r="U103" s="368"/>
      <c r="V103" s="369"/>
    </row>
    <row r="104" spans="3:22" ht="30" customHeight="1" x14ac:dyDescent="0.35">
      <c r="C104" s="360" t="s">
        <v>7</v>
      </c>
      <c r="D104" s="362"/>
      <c r="E104" s="362"/>
      <c r="F104" s="362"/>
      <c r="G104" s="363"/>
      <c r="H104" s="362"/>
      <c r="I104" s="362"/>
      <c r="J104" s="336" t="s">
        <v>327</v>
      </c>
      <c r="K104" s="364"/>
      <c r="L104" s="337"/>
      <c r="M104" s="337"/>
      <c r="N104" s="364"/>
      <c r="O104" s="365"/>
      <c r="P104" s="366"/>
      <c r="Q104" s="370"/>
      <c r="R104" s="352">
        <f t="shared" si="0"/>
        <v>0</v>
      </c>
      <c r="S104" s="365"/>
      <c r="T104" s="365"/>
      <c r="U104" s="368"/>
      <c r="V104" s="369"/>
    </row>
    <row r="105" spans="3:22" ht="30" customHeight="1" x14ac:dyDescent="0.35">
      <c r="C105" s="360" t="s">
        <v>7</v>
      </c>
      <c r="D105" s="362"/>
      <c r="E105" s="362"/>
      <c r="F105" s="362"/>
      <c r="G105" s="363"/>
      <c r="H105" s="362"/>
      <c r="I105" s="362"/>
      <c r="J105" s="336" t="s">
        <v>327</v>
      </c>
      <c r="K105" s="364"/>
      <c r="L105" s="337"/>
      <c r="M105" s="337"/>
      <c r="N105" s="364"/>
      <c r="O105" s="365"/>
      <c r="P105" s="366"/>
      <c r="Q105" s="370"/>
      <c r="R105" s="352">
        <f t="shared" si="0"/>
        <v>0</v>
      </c>
      <c r="S105" s="365"/>
      <c r="T105" s="365"/>
      <c r="U105" s="368"/>
      <c r="V105" s="369"/>
    </row>
    <row r="106" spans="3:22" ht="30" customHeight="1" x14ac:dyDescent="0.35">
      <c r="C106" s="360" t="s">
        <v>7</v>
      </c>
      <c r="D106" s="362"/>
      <c r="E106" s="362"/>
      <c r="F106" s="362"/>
      <c r="G106" s="363"/>
      <c r="H106" s="362"/>
      <c r="I106" s="362"/>
      <c r="J106" s="336" t="s">
        <v>327</v>
      </c>
      <c r="K106" s="364"/>
      <c r="L106" s="337"/>
      <c r="M106" s="337"/>
      <c r="N106" s="364"/>
      <c r="O106" s="365"/>
      <c r="P106" s="366"/>
      <c r="Q106" s="370"/>
      <c r="R106" s="352">
        <f t="shared" si="0"/>
        <v>0</v>
      </c>
      <c r="S106" s="365"/>
      <c r="T106" s="365"/>
      <c r="U106" s="368"/>
      <c r="V106" s="369"/>
    </row>
    <row r="107" spans="3:22" ht="30" customHeight="1" x14ac:dyDescent="0.35">
      <c r="C107" s="360" t="s">
        <v>7</v>
      </c>
      <c r="D107" s="362"/>
      <c r="E107" s="362"/>
      <c r="F107" s="362"/>
      <c r="G107" s="363"/>
      <c r="H107" s="362"/>
      <c r="I107" s="362"/>
      <c r="J107" s="336" t="s">
        <v>327</v>
      </c>
      <c r="K107" s="364"/>
      <c r="L107" s="337"/>
      <c r="M107" s="337"/>
      <c r="N107" s="364"/>
      <c r="O107" s="365"/>
      <c r="P107" s="366"/>
      <c r="Q107" s="370"/>
      <c r="R107" s="352">
        <f t="shared" si="0"/>
        <v>0</v>
      </c>
      <c r="S107" s="365"/>
      <c r="T107" s="365"/>
      <c r="U107" s="368"/>
      <c r="V107" s="369"/>
    </row>
    <row r="108" spans="3:22" ht="30" customHeight="1" x14ac:dyDescent="0.35">
      <c r="C108" s="360" t="s">
        <v>7</v>
      </c>
      <c r="D108" s="362"/>
      <c r="E108" s="362"/>
      <c r="F108" s="362"/>
      <c r="G108" s="363"/>
      <c r="H108" s="362"/>
      <c r="I108" s="362"/>
      <c r="J108" s="336" t="s">
        <v>327</v>
      </c>
      <c r="K108" s="364"/>
      <c r="L108" s="337"/>
      <c r="M108" s="337"/>
      <c r="N108" s="364"/>
      <c r="O108" s="365"/>
      <c r="P108" s="366"/>
      <c r="Q108" s="370"/>
      <c r="R108" s="352">
        <f t="shared" si="0"/>
        <v>0</v>
      </c>
      <c r="S108" s="365"/>
      <c r="T108" s="365"/>
      <c r="U108" s="368"/>
      <c r="V108" s="369"/>
    </row>
    <row r="109" spans="3:22" ht="30" customHeight="1" x14ac:dyDescent="0.35">
      <c r="C109" s="360" t="s">
        <v>7</v>
      </c>
      <c r="D109" s="362"/>
      <c r="E109" s="362"/>
      <c r="F109" s="362"/>
      <c r="G109" s="363"/>
      <c r="H109" s="362"/>
      <c r="I109" s="362"/>
      <c r="J109" s="336" t="s">
        <v>327</v>
      </c>
      <c r="K109" s="364"/>
      <c r="L109" s="337"/>
      <c r="M109" s="337"/>
      <c r="N109" s="364"/>
      <c r="O109" s="365"/>
      <c r="P109" s="366"/>
      <c r="Q109" s="370"/>
      <c r="R109" s="352">
        <f t="shared" ref="R109:R143" si="1">IF(LEFT(C109,3)="070",ROUND(ROUND(P109,3)*ROUND(Q109,3),2),ROUND(L109-M109,2))</f>
        <v>0</v>
      </c>
      <c r="S109" s="365"/>
      <c r="T109" s="365"/>
      <c r="U109" s="368"/>
      <c r="V109" s="369"/>
    </row>
    <row r="110" spans="3:22" ht="30" customHeight="1" x14ac:dyDescent="0.35">
      <c r="C110" s="360" t="s">
        <v>7</v>
      </c>
      <c r="D110" s="362"/>
      <c r="E110" s="362"/>
      <c r="F110" s="362"/>
      <c r="G110" s="363"/>
      <c r="H110" s="362"/>
      <c r="I110" s="362"/>
      <c r="J110" s="336" t="s">
        <v>327</v>
      </c>
      <c r="K110" s="364"/>
      <c r="L110" s="337"/>
      <c r="M110" s="337"/>
      <c r="N110" s="364"/>
      <c r="O110" s="365"/>
      <c r="P110" s="366"/>
      <c r="Q110" s="370"/>
      <c r="R110" s="352">
        <f t="shared" si="1"/>
        <v>0</v>
      </c>
      <c r="S110" s="365"/>
      <c r="T110" s="365"/>
      <c r="U110" s="368"/>
      <c r="V110" s="369"/>
    </row>
    <row r="111" spans="3:22" ht="30" customHeight="1" x14ac:dyDescent="0.35">
      <c r="C111" s="360" t="s">
        <v>7</v>
      </c>
      <c r="D111" s="362"/>
      <c r="E111" s="362"/>
      <c r="F111" s="362"/>
      <c r="G111" s="363"/>
      <c r="H111" s="362"/>
      <c r="I111" s="362"/>
      <c r="J111" s="336" t="s">
        <v>327</v>
      </c>
      <c r="K111" s="364"/>
      <c r="L111" s="337"/>
      <c r="M111" s="337"/>
      <c r="N111" s="364"/>
      <c r="O111" s="365"/>
      <c r="P111" s="366"/>
      <c r="Q111" s="370"/>
      <c r="R111" s="352">
        <f t="shared" si="1"/>
        <v>0</v>
      </c>
      <c r="S111" s="365"/>
      <c r="T111" s="365"/>
      <c r="U111" s="368"/>
      <c r="V111" s="369"/>
    </row>
    <row r="112" spans="3:22" ht="30" customHeight="1" x14ac:dyDescent="0.35">
      <c r="C112" s="360" t="s">
        <v>7</v>
      </c>
      <c r="D112" s="362"/>
      <c r="E112" s="362"/>
      <c r="F112" s="362"/>
      <c r="G112" s="363"/>
      <c r="H112" s="362"/>
      <c r="I112" s="362"/>
      <c r="J112" s="336" t="s">
        <v>327</v>
      </c>
      <c r="K112" s="364"/>
      <c r="L112" s="337"/>
      <c r="M112" s="337"/>
      <c r="N112" s="364"/>
      <c r="O112" s="365"/>
      <c r="P112" s="366"/>
      <c r="Q112" s="370"/>
      <c r="R112" s="352">
        <f t="shared" si="1"/>
        <v>0</v>
      </c>
      <c r="S112" s="365"/>
      <c r="T112" s="365"/>
      <c r="U112" s="368"/>
      <c r="V112" s="369"/>
    </row>
    <row r="113" spans="3:22" ht="30" customHeight="1" x14ac:dyDescent="0.35">
      <c r="C113" s="360" t="s">
        <v>7</v>
      </c>
      <c r="D113" s="362"/>
      <c r="E113" s="362"/>
      <c r="F113" s="362"/>
      <c r="G113" s="363"/>
      <c r="H113" s="362"/>
      <c r="I113" s="362"/>
      <c r="J113" s="336" t="s">
        <v>327</v>
      </c>
      <c r="K113" s="364"/>
      <c r="L113" s="337"/>
      <c r="M113" s="337"/>
      <c r="N113" s="364"/>
      <c r="O113" s="365"/>
      <c r="P113" s="366"/>
      <c r="Q113" s="370"/>
      <c r="R113" s="352">
        <f t="shared" si="1"/>
        <v>0</v>
      </c>
      <c r="S113" s="365"/>
      <c r="T113" s="365"/>
      <c r="U113" s="368"/>
      <c r="V113" s="369"/>
    </row>
    <row r="114" spans="3:22" ht="30" customHeight="1" x14ac:dyDescent="0.35">
      <c r="C114" s="360" t="s">
        <v>7</v>
      </c>
      <c r="D114" s="362"/>
      <c r="E114" s="362"/>
      <c r="F114" s="362"/>
      <c r="G114" s="363"/>
      <c r="H114" s="362"/>
      <c r="I114" s="362"/>
      <c r="J114" s="336" t="s">
        <v>327</v>
      </c>
      <c r="K114" s="364"/>
      <c r="L114" s="337"/>
      <c r="M114" s="337"/>
      <c r="N114" s="364"/>
      <c r="O114" s="365"/>
      <c r="P114" s="366"/>
      <c r="Q114" s="370"/>
      <c r="R114" s="352">
        <f t="shared" si="1"/>
        <v>0</v>
      </c>
      <c r="S114" s="365"/>
      <c r="T114" s="365"/>
      <c r="U114" s="368"/>
      <c r="V114" s="369"/>
    </row>
    <row r="115" spans="3:22" ht="30" customHeight="1" x14ac:dyDescent="0.35">
      <c r="C115" s="360" t="s">
        <v>7</v>
      </c>
      <c r="D115" s="362"/>
      <c r="E115" s="362"/>
      <c r="F115" s="362"/>
      <c r="G115" s="363"/>
      <c r="H115" s="362"/>
      <c r="I115" s="362"/>
      <c r="J115" s="336" t="s">
        <v>327</v>
      </c>
      <c r="K115" s="364"/>
      <c r="L115" s="337"/>
      <c r="M115" s="337"/>
      <c r="N115" s="364"/>
      <c r="O115" s="365"/>
      <c r="P115" s="366"/>
      <c r="Q115" s="370"/>
      <c r="R115" s="352">
        <f t="shared" si="1"/>
        <v>0</v>
      </c>
      <c r="S115" s="365"/>
      <c r="T115" s="365"/>
      <c r="U115" s="368"/>
      <c r="V115" s="369"/>
    </row>
    <row r="116" spans="3:22" ht="30" customHeight="1" x14ac:dyDescent="0.35">
      <c r="C116" s="360" t="s">
        <v>7</v>
      </c>
      <c r="D116" s="362"/>
      <c r="E116" s="362"/>
      <c r="F116" s="362"/>
      <c r="G116" s="363"/>
      <c r="H116" s="362"/>
      <c r="I116" s="362"/>
      <c r="J116" s="336" t="s">
        <v>327</v>
      </c>
      <c r="K116" s="364"/>
      <c r="L116" s="337"/>
      <c r="M116" s="337"/>
      <c r="N116" s="364"/>
      <c r="O116" s="365"/>
      <c r="P116" s="366"/>
      <c r="Q116" s="370"/>
      <c r="R116" s="352">
        <f t="shared" si="1"/>
        <v>0</v>
      </c>
      <c r="S116" s="365"/>
      <c r="T116" s="365"/>
      <c r="U116" s="368"/>
      <c r="V116" s="369"/>
    </row>
    <row r="117" spans="3:22" ht="30" customHeight="1" x14ac:dyDescent="0.35">
      <c r="C117" s="360" t="s">
        <v>7</v>
      </c>
      <c r="D117" s="362"/>
      <c r="E117" s="362"/>
      <c r="F117" s="362"/>
      <c r="G117" s="363"/>
      <c r="H117" s="362"/>
      <c r="I117" s="362"/>
      <c r="J117" s="336" t="s">
        <v>327</v>
      </c>
      <c r="K117" s="364"/>
      <c r="L117" s="337"/>
      <c r="M117" s="337"/>
      <c r="N117" s="364"/>
      <c r="O117" s="365"/>
      <c r="P117" s="366"/>
      <c r="Q117" s="370"/>
      <c r="R117" s="352">
        <f t="shared" si="1"/>
        <v>0</v>
      </c>
      <c r="S117" s="365"/>
      <c r="T117" s="365"/>
      <c r="U117" s="368"/>
      <c r="V117" s="369"/>
    </row>
    <row r="118" spans="3:22" ht="30" customHeight="1" x14ac:dyDescent="0.35">
      <c r="C118" s="360" t="s">
        <v>7</v>
      </c>
      <c r="D118" s="362"/>
      <c r="E118" s="362"/>
      <c r="F118" s="362"/>
      <c r="G118" s="363"/>
      <c r="H118" s="362"/>
      <c r="I118" s="362"/>
      <c r="J118" s="336" t="s">
        <v>327</v>
      </c>
      <c r="K118" s="364"/>
      <c r="L118" s="337"/>
      <c r="M118" s="337"/>
      <c r="N118" s="364"/>
      <c r="O118" s="365"/>
      <c r="P118" s="366"/>
      <c r="Q118" s="370"/>
      <c r="R118" s="352">
        <f t="shared" si="1"/>
        <v>0</v>
      </c>
      <c r="S118" s="365"/>
      <c r="T118" s="365"/>
      <c r="U118" s="368"/>
      <c r="V118" s="369"/>
    </row>
    <row r="119" spans="3:22" ht="30" customHeight="1" x14ac:dyDescent="0.35">
      <c r="C119" s="360" t="s">
        <v>7</v>
      </c>
      <c r="D119" s="362"/>
      <c r="E119" s="362"/>
      <c r="F119" s="362"/>
      <c r="G119" s="363"/>
      <c r="H119" s="362"/>
      <c r="I119" s="362"/>
      <c r="J119" s="336" t="s">
        <v>327</v>
      </c>
      <c r="K119" s="364"/>
      <c r="L119" s="337"/>
      <c r="M119" s="337"/>
      <c r="N119" s="364"/>
      <c r="O119" s="365"/>
      <c r="P119" s="366"/>
      <c r="Q119" s="370"/>
      <c r="R119" s="352">
        <f t="shared" si="1"/>
        <v>0</v>
      </c>
      <c r="S119" s="365"/>
      <c r="T119" s="365"/>
      <c r="U119" s="368"/>
      <c r="V119" s="369"/>
    </row>
    <row r="120" spans="3:22" ht="30" customHeight="1" x14ac:dyDescent="0.35">
      <c r="C120" s="360" t="s">
        <v>7</v>
      </c>
      <c r="D120" s="362"/>
      <c r="E120" s="362"/>
      <c r="F120" s="362"/>
      <c r="G120" s="363"/>
      <c r="H120" s="362"/>
      <c r="I120" s="362"/>
      <c r="J120" s="336" t="s">
        <v>327</v>
      </c>
      <c r="K120" s="364"/>
      <c r="L120" s="337"/>
      <c r="M120" s="337"/>
      <c r="N120" s="364"/>
      <c r="O120" s="365"/>
      <c r="P120" s="366"/>
      <c r="Q120" s="370"/>
      <c r="R120" s="359">
        <f t="shared" si="1"/>
        <v>0</v>
      </c>
      <c r="S120" s="365"/>
      <c r="T120" s="365"/>
      <c r="U120" s="368"/>
      <c r="V120" s="369"/>
    </row>
    <row r="121" spans="3:22" ht="30" customHeight="1" x14ac:dyDescent="0.35">
      <c r="C121" s="360" t="s">
        <v>7</v>
      </c>
      <c r="D121" s="362"/>
      <c r="E121" s="362"/>
      <c r="F121" s="362"/>
      <c r="G121" s="363"/>
      <c r="H121" s="362"/>
      <c r="I121" s="362"/>
      <c r="J121" s="336" t="s">
        <v>327</v>
      </c>
      <c r="K121" s="364"/>
      <c r="L121" s="337"/>
      <c r="M121" s="337"/>
      <c r="N121" s="364"/>
      <c r="O121" s="365"/>
      <c r="P121" s="366"/>
      <c r="Q121" s="370"/>
      <c r="R121" s="359">
        <f t="shared" si="1"/>
        <v>0</v>
      </c>
      <c r="S121" s="365"/>
      <c r="T121" s="365"/>
      <c r="U121" s="368"/>
      <c r="V121" s="369"/>
    </row>
    <row r="122" spans="3:22" ht="30" customHeight="1" x14ac:dyDescent="0.35">
      <c r="C122" s="360" t="s">
        <v>7</v>
      </c>
      <c r="D122" s="362"/>
      <c r="E122" s="362"/>
      <c r="F122" s="362"/>
      <c r="G122" s="363"/>
      <c r="H122" s="362"/>
      <c r="I122" s="362"/>
      <c r="J122" s="336" t="s">
        <v>327</v>
      </c>
      <c r="K122" s="364"/>
      <c r="L122" s="337"/>
      <c r="M122" s="337"/>
      <c r="N122" s="364"/>
      <c r="O122" s="365"/>
      <c r="P122" s="366"/>
      <c r="Q122" s="370"/>
      <c r="R122" s="352">
        <f t="shared" si="1"/>
        <v>0</v>
      </c>
      <c r="S122" s="365"/>
      <c r="T122" s="365"/>
      <c r="U122" s="368"/>
      <c r="V122" s="369"/>
    </row>
    <row r="123" spans="3:22" ht="30" customHeight="1" x14ac:dyDescent="0.35">
      <c r="C123" s="360" t="s">
        <v>7</v>
      </c>
      <c r="D123" s="362"/>
      <c r="E123" s="362"/>
      <c r="F123" s="362"/>
      <c r="G123" s="363"/>
      <c r="H123" s="362"/>
      <c r="I123" s="362"/>
      <c r="J123" s="336" t="s">
        <v>327</v>
      </c>
      <c r="K123" s="364"/>
      <c r="L123" s="337"/>
      <c r="M123" s="337"/>
      <c r="N123" s="364"/>
      <c r="O123" s="365"/>
      <c r="P123" s="366"/>
      <c r="Q123" s="370"/>
      <c r="R123" s="352">
        <f t="shared" si="1"/>
        <v>0</v>
      </c>
      <c r="S123" s="365"/>
      <c r="T123" s="365"/>
      <c r="U123" s="368"/>
      <c r="V123" s="369"/>
    </row>
    <row r="124" spans="3:22" ht="30" customHeight="1" x14ac:dyDescent="0.35">
      <c r="C124" s="360" t="s">
        <v>7</v>
      </c>
      <c r="D124" s="362"/>
      <c r="E124" s="362"/>
      <c r="F124" s="362"/>
      <c r="G124" s="363"/>
      <c r="H124" s="362"/>
      <c r="I124" s="362"/>
      <c r="J124" s="336" t="s">
        <v>327</v>
      </c>
      <c r="K124" s="364"/>
      <c r="L124" s="337"/>
      <c r="M124" s="337"/>
      <c r="N124" s="364"/>
      <c r="O124" s="365"/>
      <c r="P124" s="366"/>
      <c r="Q124" s="370"/>
      <c r="R124" s="352">
        <f t="shared" si="1"/>
        <v>0</v>
      </c>
      <c r="S124" s="365"/>
      <c r="T124" s="365"/>
      <c r="U124" s="368"/>
      <c r="V124" s="369"/>
    </row>
    <row r="125" spans="3:22" ht="30" customHeight="1" x14ac:dyDescent="0.35">
      <c r="C125" s="360" t="s">
        <v>7</v>
      </c>
      <c r="D125" s="362"/>
      <c r="E125" s="362"/>
      <c r="F125" s="362"/>
      <c r="G125" s="363"/>
      <c r="H125" s="362"/>
      <c r="I125" s="362"/>
      <c r="J125" s="336" t="s">
        <v>327</v>
      </c>
      <c r="K125" s="364"/>
      <c r="L125" s="337"/>
      <c r="M125" s="337"/>
      <c r="N125" s="364"/>
      <c r="O125" s="365"/>
      <c r="P125" s="366"/>
      <c r="Q125" s="370"/>
      <c r="R125" s="352">
        <f t="shared" si="1"/>
        <v>0</v>
      </c>
      <c r="S125" s="365"/>
      <c r="T125" s="365"/>
      <c r="U125" s="368"/>
      <c r="V125" s="369"/>
    </row>
    <row r="126" spans="3:22" ht="30" customHeight="1" x14ac:dyDescent="0.35">
      <c r="C126" s="360" t="s">
        <v>7</v>
      </c>
      <c r="D126" s="362"/>
      <c r="E126" s="362"/>
      <c r="F126" s="362"/>
      <c r="G126" s="363"/>
      <c r="H126" s="362"/>
      <c r="I126" s="362"/>
      <c r="J126" s="336" t="s">
        <v>327</v>
      </c>
      <c r="K126" s="364"/>
      <c r="L126" s="337"/>
      <c r="M126" s="337"/>
      <c r="N126" s="364"/>
      <c r="O126" s="365"/>
      <c r="P126" s="366"/>
      <c r="Q126" s="370"/>
      <c r="R126" s="352">
        <f t="shared" si="1"/>
        <v>0</v>
      </c>
      <c r="S126" s="365"/>
      <c r="T126" s="365"/>
      <c r="U126" s="368"/>
      <c r="V126" s="369"/>
    </row>
    <row r="127" spans="3:22" ht="30" customHeight="1" x14ac:dyDescent="0.35">
      <c r="C127" s="360" t="s">
        <v>7</v>
      </c>
      <c r="D127" s="362"/>
      <c r="E127" s="362"/>
      <c r="F127" s="362"/>
      <c r="G127" s="363"/>
      <c r="H127" s="362"/>
      <c r="I127" s="362"/>
      <c r="J127" s="336" t="s">
        <v>327</v>
      </c>
      <c r="K127" s="364"/>
      <c r="L127" s="337"/>
      <c r="M127" s="337"/>
      <c r="N127" s="364"/>
      <c r="O127" s="365"/>
      <c r="P127" s="366"/>
      <c r="Q127" s="370"/>
      <c r="R127" s="352">
        <f t="shared" si="1"/>
        <v>0</v>
      </c>
      <c r="S127" s="365"/>
      <c r="T127" s="365"/>
      <c r="U127" s="368"/>
      <c r="V127" s="369"/>
    </row>
    <row r="128" spans="3:22" ht="30" customHeight="1" x14ac:dyDescent="0.35">
      <c r="C128" s="360" t="s">
        <v>7</v>
      </c>
      <c r="D128" s="362"/>
      <c r="E128" s="362"/>
      <c r="F128" s="362"/>
      <c r="G128" s="363"/>
      <c r="H128" s="362"/>
      <c r="I128" s="362"/>
      <c r="J128" s="336" t="s">
        <v>327</v>
      </c>
      <c r="K128" s="364"/>
      <c r="L128" s="337"/>
      <c r="M128" s="337"/>
      <c r="N128" s="364"/>
      <c r="O128" s="365"/>
      <c r="P128" s="366"/>
      <c r="Q128" s="370"/>
      <c r="R128" s="352">
        <f t="shared" si="1"/>
        <v>0</v>
      </c>
      <c r="S128" s="365"/>
      <c r="T128" s="365"/>
      <c r="U128" s="368"/>
      <c r="V128" s="369"/>
    </row>
    <row r="129" spans="3:22" ht="30" customHeight="1" x14ac:dyDescent="0.35">
      <c r="C129" s="360" t="s">
        <v>7</v>
      </c>
      <c r="D129" s="362"/>
      <c r="E129" s="362"/>
      <c r="F129" s="362"/>
      <c r="G129" s="363"/>
      <c r="H129" s="362"/>
      <c r="I129" s="362"/>
      <c r="J129" s="336" t="s">
        <v>327</v>
      </c>
      <c r="K129" s="364"/>
      <c r="L129" s="337"/>
      <c r="M129" s="337"/>
      <c r="N129" s="364"/>
      <c r="O129" s="365"/>
      <c r="P129" s="366"/>
      <c r="Q129" s="370"/>
      <c r="R129" s="352">
        <f t="shared" si="1"/>
        <v>0</v>
      </c>
      <c r="S129" s="365"/>
      <c r="T129" s="365"/>
      <c r="U129" s="368"/>
      <c r="V129" s="369"/>
    </row>
    <row r="130" spans="3:22" ht="30" customHeight="1" x14ac:dyDescent="0.35">
      <c r="C130" s="360" t="s">
        <v>7</v>
      </c>
      <c r="D130" s="362"/>
      <c r="E130" s="362"/>
      <c r="F130" s="362"/>
      <c r="G130" s="363"/>
      <c r="H130" s="362"/>
      <c r="I130" s="362"/>
      <c r="J130" s="336" t="s">
        <v>327</v>
      </c>
      <c r="K130" s="364"/>
      <c r="L130" s="337"/>
      <c r="M130" s="337"/>
      <c r="N130" s="364"/>
      <c r="O130" s="365"/>
      <c r="P130" s="366"/>
      <c r="Q130" s="370"/>
      <c r="R130" s="352">
        <f t="shared" si="1"/>
        <v>0</v>
      </c>
      <c r="S130" s="365"/>
      <c r="T130" s="365"/>
      <c r="U130" s="368"/>
      <c r="V130" s="369"/>
    </row>
    <row r="131" spans="3:22" ht="30" customHeight="1" x14ac:dyDescent="0.35">
      <c r="C131" s="360" t="s">
        <v>7</v>
      </c>
      <c r="D131" s="362"/>
      <c r="E131" s="362"/>
      <c r="F131" s="362"/>
      <c r="G131" s="363"/>
      <c r="H131" s="362"/>
      <c r="I131" s="362"/>
      <c r="J131" s="336" t="s">
        <v>327</v>
      </c>
      <c r="K131" s="364"/>
      <c r="L131" s="337"/>
      <c r="M131" s="337"/>
      <c r="N131" s="364"/>
      <c r="O131" s="365"/>
      <c r="P131" s="366"/>
      <c r="Q131" s="370"/>
      <c r="R131" s="359">
        <f t="shared" si="1"/>
        <v>0</v>
      </c>
      <c r="S131" s="365"/>
      <c r="T131" s="365"/>
      <c r="U131" s="368"/>
      <c r="V131" s="369"/>
    </row>
    <row r="132" spans="3:22" ht="30" customHeight="1" x14ac:dyDescent="0.35">
      <c r="C132" s="360" t="s">
        <v>7</v>
      </c>
      <c r="D132" s="362"/>
      <c r="E132" s="362"/>
      <c r="F132" s="362"/>
      <c r="G132" s="363"/>
      <c r="H132" s="362"/>
      <c r="I132" s="362"/>
      <c r="J132" s="336" t="s">
        <v>327</v>
      </c>
      <c r="K132" s="364"/>
      <c r="L132" s="337"/>
      <c r="M132" s="337"/>
      <c r="N132" s="364"/>
      <c r="O132" s="365"/>
      <c r="P132" s="366"/>
      <c r="Q132" s="370"/>
      <c r="R132" s="352">
        <f t="shared" si="1"/>
        <v>0</v>
      </c>
      <c r="S132" s="365"/>
      <c r="T132" s="365"/>
      <c r="U132" s="368"/>
      <c r="V132" s="369"/>
    </row>
    <row r="133" spans="3:22" ht="30" customHeight="1" x14ac:dyDescent="0.35">
      <c r="C133" s="360" t="s">
        <v>7</v>
      </c>
      <c r="D133" s="362"/>
      <c r="E133" s="362"/>
      <c r="F133" s="362"/>
      <c r="G133" s="363"/>
      <c r="H133" s="362"/>
      <c r="I133" s="362"/>
      <c r="J133" s="336" t="s">
        <v>327</v>
      </c>
      <c r="K133" s="364"/>
      <c r="L133" s="337"/>
      <c r="M133" s="337"/>
      <c r="N133" s="364"/>
      <c r="O133" s="365"/>
      <c r="P133" s="366"/>
      <c r="Q133" s="370"/>
      <c r="R133" s="352">
        <f t="shared" si="1"/>
        <v>0</v>
      </c>
      <c r="S133" s="365"/>
      <c r="T133" s="365"/>
      <c r="U133" s="368"/>
      <c r="V133" s="369"/>
    </row>
    <row r="134" spans="3:22" ht="30" customHeight="1" x14ac:dyDescent="0.35">
      <c r="C134" s="360" t="s">
        <v>7</v>
      </c>
      <c r="D134" s="362"/>
      <c r="E134" s="362"/>
      <c r="F134" s="362"/>
      <c r="G134" s="363"/>
      <c r="H134" s="362"/>
      <c r="I134" s="362"/>
      <c r="J134" s="336" t="s">
        <v>327</v>
      </c>
      <c r="K134" s="364"/>
      <c r="L134" s="337"/>
      <c r="M134" s="337"/>
      <c r="N134" s="364"/>
      <c r="O134" s="365"/>
      <c r="P134" s="366"/>
      <c r="Q134" s="370"/>
      <c r="R134" s="352">
        <f t="shared" si="1"/>
        <v>0</v>
      </c>
      <c r="S134" s="365"/>
      <c r="T134" s="365"/>
      <c r="U134" s="368"/>
      <c r="V134" s="369"/>
    </row>
    <row r="135" spans="3:22" ht="30" customHeight="1" x14ac:dyDescent="0.35">
      <c r="C135" s="360" t="s">
        <v>7</v>
      </c>
      <c r="D135" s="362"/>
      <c r="E135" s="362"/>
      <c r="F135" s="362"/>
      <c r="G135" s="363"/>
      <c r="H135" s="362"/>
      <c r="I135" s="362"/>
      <c r="J135" s="336" t="s">
        <v>327</v>
      </c>
      <c r="K135" s="364"/>
      <c r="L135" s="337"/>
      <c r="M135" s="337"/>
      <c r="N135" s="364"/>
      <c r="O135" s="365"/>
      <c r="P135" s="366"/>
      <c r="Q135" s="370"/>
      <c r="R135" s="352">
        <f t="shared" si="1"/>
        <v>0</v>
      </c>
      <c r="S135" s="365"/>
      <c r="T135" s="365"/>
      <c r="U135" s="368"/>
      <c r="V135" s="369"/>
    </row>
    <row r="136" spans="3:22" ht="30" customHeight="1" x14ac:dyDescent="0.35">
      <c r="C136" s="360" t="s">
        <v>7</v>
      </c>
      <c r="D136" s="362"/>
      <c r="E136" s="362"/>
      <c r="F136" s="362"/>
      <c r="G136" s="363"/>
      <c r="H136" s="362"/>
      <c r="I136" s="362"/>
      <c r="J136" s="336" t="s">
        <v>327</v>
      </c>
      <c r="K136" s="364"/>
      <c r="L136" s="337"/>
      <c r="M136" s="337"/>
      <c r="N136" s="364"/>
      <c r="O136" s="365"/>
      <c r="P136" s="366"/>
      <c r="Q136" s="370"/>
      <c r="R136" s="352">
        <f t="shared" si="1"/>
        <v>0</v>
      </c>
      <c r="S136" s="365"/>
      <c r="T136" s="365"/>
      <c r="U136" s="368"/>
      <c r="V136" s="369"/>
    </row>
    <row r="137" spans="3:22" ht="30" customHeight="1" x14ac:dyDescent="0.35">
      <c r="C137" s="360" t="s">
        <v>7</v>
      </c>
      <c r="D137" s="362"/>
      <c r="E137" s="362"/>
      <c r="F137" s="362"/>
      <c r="G137" s="363"/>
      <c r="H137" s="362"/>
      <c r="I137" s="362"/>
      <c r="J137" s="336" t="s">
        <v>327</v>
      </c>
      <c r="K137" s="364"/>
      <c r="L137" s="337"/>
      <c r="M137" s="337"/>
      <c r="N137" s="364"/>
      <c r="O137" s="365"/>
      <c r="P137" s="366"/>
      <c r="Q137" s="370"/>
      <c r="R137" s="352">
        <f t="shared" si="1"/>
        <v>0</v>
      </c>
      <c r="S137" s="365"/>
      <c r="T137" s="365"/>
      <c r="U137" s="368"/>
      <c r="V137" s="369"/>
    </row>
    <row r="138" spans="3:22" ht="30" customHeight="1" x14ac:dyDescent="0.35">
      <c r="C138" s="360" t="s">
        <v>7</v>
      </c>
      <c r="D138" s="362"/>
      <c r="E138" s="362"/>
      <c r="F138" s="362"/>
      <c r="G138" s="363"/>
      <c r="H138" s="362"/>
      <c r="I138" s="362"/>
      <c r="J138" s="336" t="s">
        <v>327</v>
      </c>
      <c r="K138" s="364"/>
      <c r="L138" s="337"/>
      <c r="M138" s="337"/>
      <c r="N138" s="364"/>
      <c r="O138" s="365"/>
      <c r="P138" s="366"/>
      <c r="Q138" s="370"/>
      <c r="R138" s="352">
        <f t="shared" si="1"/>
        <v>0</v>
      </c>
      <c r="S138" s="365"/>
      <c r="T138" s="365"/>
      <c r="U138" s="368"/>
      <c r="V138" s="369"/>
    </row>
    <row r="139" spans="3:22" ht="30" customHeight="1" x14ac:dyDescent="0.35">
      <c r="C139" s="360" t="s">
        <v>7</v>
      </c>
      <c r="D139" s="362"/>
      <c r="E139" s="362"/>
      <c r="F139" s="362"/>
      <c r="G139" s="363"/>
      <c r="H139" s="362"/>
      <c r="I139" s="362"/>
      <c r="J139" s="336" t="s">
        <v>327</v>
      </c>
      <c r="K139" s="364"/>
      <c r="L139" s="337"/>
      <c r="M139" s="337"/>
      <c r="N139" s="364"/>
      <c r="O139" s="365"/>
      <c r="P139" s="366"/>
      <c r="Q139" s="370"/>
      <c r="R139" s="352">
        <f t="shared" si="1"/>
        <v>0</v>
      </c>
      <c r="S139" s="365"/>
      <c r="T139" s="365"/>
      <c r="U139" s="368"/>
      <c r="V139" s="369"/>
    </row>
    <row r="140" spans="3:22" ht="30" customHeight="1" x14ac:dyDescent="0.35">
      <c r="C140" s="360" t="s">
        <v>7</v>
      </c>
      <c r="D140" s="362"/>
      <c r="E140" s="362"/>
      <c r="F140" s="362"/>
      <c r="G140" s="363"/>
      <c r="H140" s="362"/>
      <c r="I140" s="362"/>
      <c r="J140" s="336" t="s">
        <v>327</v>
      </c>
      <c r="K140" s="364"/>
      <c r="L140" s="337"/>
      <c r="M140" s="337"/>
      <c r="N140" s="364"/>
      <c r="O140" s="365"/>
      <c r="P140" s="366"/>
      <c r="Q140" s="370"/>
      <c r="R140" s="352">
        <f t="shared" si="1"/>
        <v>0</v>
      </c>
      <c r="S140" s="365"/>
      <c r="T140" s="365"/>
      <c r="U140" s="368"/>
      <c r="V140" s="369"/>
    </row>
    <row r="141" spans="3:22" ht="30" customHeight="1" x14ac:dyDescent="0.35">
      <c r="C141" s="360" t="s">
        <v>7</v>
      </c>
      <c r="D141" s="362"/>
      <c r="E141" s="362"/>
      <c r="F141" s="362"/>
      <c r="G141" s="363"/>
      <c r="H141" s="362"/>
      <c r="I141" s="362"/>
      <c r="J141" s="336" t="s">
        <v>327</v>
      </c>
      <c r="K141" s="364"/>
      <c r="L141" s="337"/>
      <c r="M141" s="337"/>
      <c r="N141" s="364"/>
      <c r="O141" s="365"/>
      <c r="P141" s="366"/>
      <c r="Q141" s="370"/>
      <c r="R141" s="352">
        <f t="shared" si="1"/>
        <v>0</v>
      </c>
      <c r="S141" s="365"/>
      <c r="T141" s="365"/>
      <c r="U141" s="368"/>
      <c r="V141" s="369"/>
    </row>
    <row r="142" spans="3:22" ht="30" customHeight="1" x14ac:dyDescent="0.35">
      <c r="C142" s="360" t="s">
        <v>7</v>
      </c>
      <c r="D142" s="362"/>
      <c r="E142" s="362"/>
      <c r="F142" s="362"/>
      <c r="G142" s="363"/>
      <c r="H142" s="362"/>
      <c r="I142" s="362"/>
      <c r="J142" s="336" t="s">
        <v>327</v>
      </c>
      <c r="K142" s="364"/>
      <c r="L142" s="337"/>
      <c r="M142" s="337"/>
      <c r="N142" s="364"/>
      <c r="O142" s="365"/>
      <c r="P142" s="366"/>
      <c r="Q142" s="370"/>
      <c r="R142" s="352">
        <f t="shared" si="1"/>
        <v>0</v>
      </c>
      <c r="S142" s="365"/>
      <c r="T142" s="365"/>
      <c r="U142" s="368"/>
      <c r="V142" s="369"/>
    </row>
    <row r="143" spans="3:22" ht="30" customHeight="1" thickBot="1" x14ac:dyDescent="0.4">
      <c r="C143" s="371" t="s">
        <v>7</v>
      </c>
      <c r="D143" s="362"/>
      <c r="E143" s="372"/>
      <c r="F143" s="372"/>
      <c r="G143" s="373"/>
      <c r="H143" s="372"/>
      <c r="I143" s="372"/>
      <c r="J143" s="374" t="s">
        <v>327</v>
      </c>
      <c r="K143" s="375"/>
      <c r="L143" s="376"/>
      <c r="M143" s="376"/>
      <c r="N143" s="364"/>
      <c r="O143" s="364"/>
      <c r="P143" s="366"/>
      <c r="Q143" s="370"/>
      <c r="R143" s="377">
        <f t="shared" si="1"/>
        <v>0</v>
      </c>
      <c r="S143" s="378"/>
      <c r="T143" s="365"/>
      <c r="U143" s="368"/>
      <c r="V143" s="379"/>
    </row>
    <row r="144" spans="3:22" ht="25" customHeight="1" thickTop="1" thickBot="1" x14ac:dyDescent="0.4">
      <c r="C144" s="380"/>
      <c r="D144" s="381"/>
      <c r="E144" s="382"/>
      <c r="F144" s="382"/>
      <c r="G144" s="382"/>
      <c r="H144" s="383"/>
      <c r="I144" s="382"/>
      <c r="J144" s="382"/>
      <c r="K144" s="382"/>
      <c r="L144" s="382"/>
      <c r="M144" s="382"/>
      <c r="N144" s="419" t="s">
        <v>182</v>
      </c>
      <c r="O144" s="420"/>
      <c r="P144" s="420"/>
      <c r="Q144" s="421"/>
      <c r="R144" s="384">
        <f>ROUND(SUMIF($C$44:$C$143,Listes!A12,($R$44:$R$143)),2)</f>
        <v>0</v>
      </c>
      <c r="S144" s="383"/>
      <c r="T144" s="380"/>
      <c r="U144" s="380"/>
      <c r="V144" s="383"/>
    </row>
    <row r="145" spans="3:22" ht="25" customHeight="1" thickBot="1" x14ac:dyDescent="0.4">
      <c r="C145" s="166" t="s">
        <v>253</v>
      </c>
      <c r="D145" s="385"/>
      <c r="E145" s="449"/>
      <c r="F145" s="450"/>
      <c r="G145" s="383"/>
      <c r="H145" s="383"/>
      <c r="I145" s="383"/>
      <c r="J145" s="383"/>
      <c r="K145" s="383"/>
      <c r="L145" s="383"/>
      <c r="M145" s="383"/>
      <c r="N145" s="416" t="s">
        <v>183</v>
      </c>
      <c r="O145" s="417"/>
      <c r="P145" s="417"/>
      <c r="Q145" s="418"/>
      <c r="R145" s="384">
        <f>ROUND(SUMIF($C$44:$C$143,Listes!A13,($R$44:$R$143)),2)</f>
        <v>0</v>
      </c>
      <c r="S145" s="383"/>
      <c r="T145" s="383"/>
      <c r="U145" s="383"/>
      <c r="V145" s="383"/>
    </row>
    <row r="146" spans="3:22" ht="25" customHeight="1" thickBot="1" x14ac:dyDescent="0.4">
      <c r="C146" s="386" t="s">
        <v>328</v>
      </c>
      <c r="D146" s="387"/>
      <c r="E146" s="449"/>
      <c r="F146" s="450"/>
      <c r="G146" s="383"/>
      <c r="H146" s="383"/>
      <c r="I146" s="383"/>
      <c r="J146" s="383"/>
      <c r="K146" s="383"/>
      <c r="L146" s="383"/>
      <c r="M146" s="383"/>
      <c r="N146" s="388"/>
      <c r="O146" s="417" t="s">
        <v>301</v>
      </c>
      <c r="P146" s="417"/>
      <c r="Q146" s="418"/>
      <c r="R146" s="384">
        <f>ROUND(SUMIF($C$44:$C$143,Listes!A14,($R$44:$R$143)),2)</f>
        <v>0</v>
      </c>
      <c r="S146" s="383"/>
      <c r="T146" s="383"/>
      <c r="U146" s="383"/>
      <c r="V146" s="383"/>
    </row>
    <row r="147" spans="3:22" ht="27.65" customHeight="1" thickBot="1" x14ac:dyDescent="0.4">
      <c r="C147" s="168" t="s">
        <v>255</v>
      </c>
      <c r="D147" s="387"/>
      <c r="E147" s="449"/>
      <c r="F147" s="450"/>
      <c r="G147" s="383"/>
      <c r="H147" s="383"/>
      <c r="I147" s="383"/>
      <c r="J147" s="383"/>
      <c r="K147" s="383"/>
      <c r="L147" s="383"/>
      <c r="M147" s="383"/>
      <c r="N147" s="416" t="s">
        <v>279</v>
      </c>
      <c r="O147" s="417"/>
      <c r="P147" s="417"/>
      <c r="Q147" s="418"/>
      <c r="R147" s="384">
        <f>ROUND(SUMIF($C$44:$C$143,Listes!A15,($R$44:$R$143)),2)</f>
        <v>0</v>
      </c>
      <c r="S147" s="383"/>
      <c r="T147" s="383"/>
      <c r="U147" s="383"/>
      <c r="V147" s="383"/>
    </row>
    <row r="148" spans="3:22" ht="25" customHeight="1" thickBot="1" x14ac:dyDescent="0.4">
      <c r="C148" s="445"/>
      <c r="D148" s="446"/>
      <c r="E148" s="449"/>
      <c r="F148" s="450"/>
      <c r="G148" s="383"/>
      <c r="H148" s="383"/>
      <c r="I148" s="383"/>
      <c r="J148" s="383"/>
      <c r="K148" s="383"/>
      <c r="L148" s="383"/>
      <c r="M148" s="383"/>
      <c r="N148" s="416" t="s">
        <v>184</v>
      </c>
      <c r="O148" s="417"/>
      <c r="P148" s="417"/>
      <c r="Q148" s="418"/>
      <c r="R148" s="384">
        <f>ROUND(SUMIF($C$44:$C$143,Listes!A16,($R$44:$R$143)),2)</f>
        <v>0</v>
      </c>
      <c r="S148" s="383"/>
      <c r="T148" s="383"/>
      <c r="U148" s="383"/>
      <c r="V148" s="383"/>
    </row>
    <row r="149" spans="3:22" ht="25" customHeight="1" thickBot="1" x14ac:dyDescent="0.4">
      <c r="C149" s="445"/>
      <c r="D149" s="446"/>
      <c r="E149" s="449"/>
      <c r="F149" s="450"/>
      <c r="G149" s="383"/>
      <c r="H149" s="383"/>
      <c r="I149" s="383"/>
      <c r="J149" s="383"/>
      <c r="K149" s="383"/>
      <c r="L149" s="383"/>
      <c r="M149" s="383"/>
      <c r="N149" s="416" t="s">
        <v>185</v>
      </c>
      <c r="O149" s="417"/>
      <c r="P149" s="417"/>
      <c r="Q149" s="418"/>
      <c r="R149" s="384">
        <f>ROUND(SUMIF($C$44:$C$143,Listes!A17,($R$44:$R$143)),2)</f>
        <v>0</v>
      </c>
      <c r="S149" s="383"/>
      <c r="T149" s="383"/>
      <c r="U149" s="383"/>
      <c r="V149" s="383"/>
    </row>
    <row r="150" spans="3:22" ht="25" customHeight="1" thickBot="1" x14ac:dyDescent="0.4">
      <c r="C150" s="445"/>
      <c r="D150" s="446"/>
      <c r="E150" s="449"/>
      <c r="F150" s="450"/>
      <c r="G150" s="383"/>
      <c r="H150" s="383"/>
      <c r="I150" s="383"/>
      <c r="J150" s="383"/>
      <c r="K150" s="383"/>
      <c r="L150" s="383"/>
      <c r="M150" s="383"/>
      <c r="N150" s="416" t="s">
        <v>186</v>
      </c>
      <c r="O150" s="417"/>
      <c r="P150" s="417"/>
      <c r="Q150" s="418"/>
      <c r="R150" s="384">
        <f>ROUND(SUMIF($C$44:$C$143,Listes!A18,($R$44:$R$143)),2)</f>
        <v>0</v>
      </c>
      <c r="S150" s="383"/>
      <c r="T150" s="383"/>
      <c r="U150" s="383"/>
      <c r="V150" s="383"/>
    </row>
    <row r="151" spans="3:22" ht="25" customHeight="1" thickBot="1" x14ac:dyDescent="0.4">
      <c r="C151" s="447"/>
      <c r="D151" s="448"/>
      <c r="E151" s="449"/>
      <c r="F151" s="450"/>
      <c r="G151" s="383"/>
      <c r="H151" s="383"/>
      <c r="I151" s="383"/>
      <c r="J151" s="383"/>
      <c r="K151" s="383"/>
      <c r="L151" s="383"/>
      <c r="M151" s="383"/>
      <c r="N151" s="416" t="s">
        <v>187</v>
      </c>
      <c r="O151" s="417"/>
      <c r="P151" s="417"/>
      <c r="Q151" s="418"/>
      <c r="R151" s="384">
        <f>ROUND(SUMIF($C$44:$C$143,Listes!A19,($R$44:$R$143)),2)</f>
        <v>0</v>
      </c>
      <c r="S151" s="383"/>
      <c r="T151" s="383"/>
      <c r="U151" s="383"/>
      <c r="V151" s="383"/>
    </row>
    <row r="152" spans="3:22" ht="25" customHeight="1" thickBot="1" x14ac:dyDescent="0.4">
      <c r="C152" s="383"/>
      <c r="D152" s="383"/>
      <c r="E152" s="383"/>
      <c r="F152" s="383"/>
      <c r="G152" s="383"/>
      <c r="H152" s="383"/>
      <c r="I152" s="383"/>
      <c r="J152" s="383"/>
      <c r="K152" s="383"/>
      <c r="L152" s="383"/>
      <c r="M152" s="383"/>
      <c r="N152" s="416" t="s">
        <v>188</v>
      </c>
      <c r="O152" s="417"/>
      <c r="P152" s="417"/>
      <c r="Q152" s="418"/>
      <c r="R152" s="384">
        <f>ROUND(SUMIF($C$44:$C$143,Listes!A20,($R$44:$R$143)),2)</f>
        <v>0</v>
      </c>
      <c r="S152" s="383"/>
      <c r="T152" s="383"/>
      <c r="U152" s="383"/>
      <c r="V152" s="383"/>
    </row>
    <row r="153" spans="3:22" ht="31" customHeight="1" thickBot="1" x14ac:dyDescent="0.3">
      <c r="C153" s="444" t="s">
        <v>307</v>
      </c>
      <c r="D153" s="444"/>
      <c r="E153" s="444"/>
      <c r="F153" s="444"/>
      <c r="G153" s="444"/>
      <c r="H153" s="444"/>
      <c r="I153" s="444"/>
      <c r="J153" s="444"/>
      <c r="K153" s="444"/>
      <c r="L153" s="383"/>
      <c r="M153" s="383"/>
      <c r="N153" s="416" t="s">
        <v>189</v>
      </c>
      <c r="O153" s="417"/>
      <c r="P153" s="417"/>
      <c r="Q153" s="418"/>
      <c r="R153" s="384">
        <f>ROUND(SUMIF($C$44:$C$143,Listes!A21,($R$44:$R$143)),2)</f>
        <v>0</v>
      </c>
      <c r="S153" s="383"/>
      <c r="T153" s="389"/>
      <c r="U153" s="383"/>
      <c r="V153" s="383"/>
    </row>
    <row r="154" spans="3:22" ht="25" customHeight="1" thickBot="1" x14ac:dyDescent="0.3">
      <c r="C154" s="444" t="s">
        <v>306</v>
      </c>
      <c r="D154" s="444"/>
      <c r="E154" s="444"/>
      <c r="F154" s="444"/>
      <c r="G154" s="444"/>
      <c r="H154" s="444"/>
      <c r="I154" s="444"/>
      <c r="J154" s="444"/>
      <c r="K154" s="444"/>
      <c r="L154" s="383"/>
      <c r="M154" s="383"/>
      <c r="N154" s="416" t="s">
        <v>190</v>
      </c>
      <c r="O154" s="417"/>
      <c r="P154" s="417"/>
      <c r="Q154" s="418"/>
      <c r="R154" s="384">
        <f>ROUND(SUMIF($C$44:$C$143,Listes!A22,($R$44:$R$143)),2)</f>
        <v>0</v>
      </c>
      <c r="S154" s="383"/>
      <c r="T154" s="383"/>
      <c r="U154" s="383"/>
      <c r="V154" s="383"/>
    </row>
    <row r="155" spans="3:22" ht="25" customHeight="1" thickBot="1" x14ac:dyDescent="0.4">
      <c r="C155" s="383"/>
      <c r="D155" s="383"/>
      <c r="E155" s="383"/>
      <c r="F155" s="383"/>
      <c r="G155" s="383"/>
      <c r="H155" s="383"/>
      <c r="I155" s="383"/>
      <c r="J155" s="383"/>
      <c r="K155" s="383"/>
      <c r="L155" s="383"/>
      <c r="M155" s="383"/>
      <c r="N155" s="390"/>
      <c r="O155" s="391"/>
      <c r="P155" s="391"/>
      <c r="Q155" s="392" t="s">
        <v>2</v>
      </c>
      <c r="R155" s="393">
        <f>ROUND(SUM(R144:R154),2)</f>
        <v>0</v>
      </c>
      <c r="S155" s="383"/>
      <c r="T155" s="383"/>
      <c r="U155" s="383"/>
      <c r="V155" s="383"/>
    </row>
  </sheetData>
  <sheetProtection algorithmName="SHA-512" hashValue="thC5yPjlGKs9Rcbi2b+Wase2cVSRvxUkizMUSCwyFcv25o6hh3RvB6tEpYsXrVilKPAjnc/LFUIRdvuWkbw+VQ==" saltValue="zqIIYFc4lJEg8RIHpzBxoA==" spinCount="100000" sheet="1" formatColumns="0" formatRows="0" insertRows="0" insertHyperlinks="0" deleteRows="0" sort="0" autoFilter="0" pivotTables="0"/>
  <dataConsolidate/>
  <mergeCells count="45">
    <mergeCell ref="C2:I3"/>
    <mergeCell ref="D14:I14"/>
    <mergeCell ref="C5:I6"/>
    <mergeCell ref="C8:I8"/>
    <mergeCell ref="C36:G36"/>
    <mergeCell ref="C35:G35"/>
    <mergeCell ref="D33:E33"/>
    <mergeCell ref="D16:I16"/>
    <mergeCell ref="D9:I9"/>
    <mergeCell ref="D10:I10"/>
    <mergeCell ref="D13:I13"/>
    <mergeCell ref="D12:I12"/>
    <mergeCell ref="D11:I11"/>
    <mergeCell ref="D18:I18"/>
    <mergeCell ref="D17:I17"/>
    <mergeCell ref="D15:I15"/>
    <mergeCell ref="C21:I21"/>
    <mergeCell ref="D19:I19"/>
    <mergeCell ref="C31:I31"/>
    <mergeCell ref="N154:Q154"/>
    <mergeCell ref="N149:Q149"/>
    <mergeCell ref="N150:Q150"/>
    <mergeCell ref="N151:Q151"/>
    <mergeCell ref="N152:Q152"/>
    <mergeCell ref="N153:Q153"/>
    <mergeCell ref="C153:K153"/>
    <mergeCell ref="C148:D151"/>
    <mergeCell ref="E145:F151"/>
    <mergeCell ref="C154:K154"/>
    <mergeCell ref="B9:B19"/>
    <mergeCell ref="B23:B31"/>
    <mergeCell ref="N147:Q147"/>
    <mergeCell ref="N148:Q148"/>
    <mergeCell ref="O146:Q146"/>
    <mergeCell ref="N144:Q144"/>
    <mergeCell ref="N145:Q145"/>
    <mergeCell ref="C22:I22"/>
    <mergeCell ref="C23:I23"/>
    <mergeCell ref="C24:I24"/>
    <mergeCell ref="C25:I25"/>
    <mergeCell ref="C26:I26"/>
    <mergeCell ref="C27:I27"/>
    <mergeCell ref="C28:I28"/>
    <mergeCell ref="C29:I29"/>
    <mergeCell ref="C30:I30"/>
  </mergeCells>
  <conditionalFormatting sqref="L44:M44">
    <cfRule type="expression" dxfId="8" priority="8">
      <formula>LEFT($C44,3)="070"</formula>
    </cfRule>
  </conditionalFormatting>
  <conditionalFormatting sqref="P44:Q143">
    <cfRule type="expression" dxfId="7" priority="4">
      <formula>AND($C44&lt;&gt;"… Liste déroulante de choix …",LEFT($C44,3)&lt;&gt;"070")</formula>
    </cfRule>
  </conditionalFormatting>
  <conditionalFormatting sqref="L45:M143">
    <cfRule type="expression" dxfId="6" priority="2">
      <formula>LEFT($C45,3)="070"</formula>
    </cfRule>
  </conditionalFormatting>
  <conditionalFormatting sqref="E44:E143 G44:I143">
    <cfRule type="expression" dxfId="5" priority="1">
      <formula>LEFT($C44,3)="070"</formula>
    </cfRule>
  </conditionalFormatting>
  <printOptions horizontalCentered="1"/>
  <pageMargins left="0.23622047244094491" right="0.23622047244094491" top="0.19685039370078741" bottom="0.19685039370078741" header="0" footer="0"/>
  <pageSetup paperSize="8" scale="76" orientation="landscape" r:id="rId1"/>
  <rowBreaks count="1" manualBreakCount="1">
    <brk id="66" max="6" man="1"/>
  </rowBreaks>
  <drawing r:id="rId2"/>
  <legacyDrawingHF r:id="rId3"/>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400-000002000000}">
          <x14:formula1>
            <xm:f>Listes!$A$11:$A$26</xm:f>
          </x14:formula1>
          <xm:sqref>C44:C143</xm:sqref>
        </x14:dataValidation>
        <x14:dataValidation type="list" allowBlank="1" showInputMessage="1" showErrorMessage="1" xr:uid="{788BF8CF-92AC-4DC6-9A19-A4FB721D2A96}">
          <x14:formula1>
            <xm:f>Listes!$B$36:$B$37</xm:f>
          </x14:formula1>
          <xm:sqref>S44:S143</xm:sqref>
        </x14:dataValidation>
        <x14:dataValidation type="list" allowBlank="1" showInputMessage="1" showErrorMessage="1" xr:uid="{D03E7A33-1A77-4F24-BFAD-BB5BBD8695C5}">
          <x14:formula1>
            <xm:f>Listes!$C$2:$C$4</xm:f>
          </x14:formula1>
          <xm:sqref>D33:E33</xm:sqref>
        </x14:dataValidation>
        <x14:dataValidation type="list" allowBlank="1" showInputMessage="1" showErrorMessage="1" xr:uid="{039C3ECF-70B8-4851-9495-B4E27FB74436}">
          <x14:formula1>
            <xm:f>Listes!$B$41:$B$45</xm:f>
          </x14:formula1>
          <xm:sqref>C38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ADC66-A9D5-4B89-8EA4-FA40C96520F2}">
  <sheetPr>
    <pageSetUpPr fitToPage="1"/>
  </sheetPr>
  <dimension ref="B1:AB105"/>
  <sheetViews>
    <sheetView showGridLines="0" zoomScale="90" zoomScaleNormal="90" workbookViewId="0">
      <selection activeCell="B80" sqref="B80"/>
    </sheetView>
  </sheetViews>
  <sheetFormatPr baseColWidth="10" defaultColWidth="11.453125" defaultRowHeight="13.5" outlineLevelRow="1" x14ac:dyDescent="0.3"/>
  <cols>
    <col min="1" max="1" width="1.453125" style="8" customWidth="1"/>
    <col min="2" max="2" width="28.54296875" style="8" customWidth="1"/>
    <col min="3" max="3" width="30.81640625" style="8" customWidth="1"/>
    <col min="4" max="4" width="23.54296875" style="8" customWidth="1"/>
    <col min="5" max="5" width="22.7265625" style="8" customWidth="1"/>
    <col min="6" max="6" width="9.81640625" style="8" customWidth="1"/>
    <col min="7" max="7" width="25.54296875" style="8" customWidth="1"/>
    <col min="8" max="8" width="21.453125" style="8" customWidth="1"/>
    <col min="9" max="10" width="21.54296875" style="8" customWidth="1"/>
    <col min="11" max="11" width="23.1796875" style="8" customWidth="1"/>
    <col min="12" max="12" width="21.81640625" style="8" customWidth="1"/>
    <col min="13" max="13" width="8.54296875" style="8" customWidth="1"/>
    <col min="14" max="14" width="29.54296875" style="8" customWidth="1"/>
    <col min="15" max="15" width="5.81640625" style="8" customWidth="1"/>
    <col min="16" max="16384" width="11.453125" style="8"/>
  </cols>
  <sheetData>
    <row r="1" spans="2:15" ht="14" thickBot="1" x14ac:dyDescent="0.35"/>
    <row r="2" spans="2:15" s="19" customFormat="1" ht="30" customHeight="1" thickTop="1" x14ac:dyDescent="0.35">
      <c r="B2" s="400" t="s">
        <v>324</v>
      </c>
      <c r="C2" s="401"/>
      <c r="D2" s="401"/>
      <c r="E2" s="401"/>
      <c r="F2" s="401"/>
      <c r="G2" s="401"/>
      <c r="H2" s="401"/>
      <c r="I2" s="401"/>
      <c r="J2" s="401"/>
      <c r="K2" s="401"/>
      <c r="L2" s="401"/>
      <c r="M2" s="401"/>
      <c r="N2" s="402"/>
      <c r="O2" s="20"/>
    </row>
    <row r="3" spans="2:15" s="19" customFormat="1" ht="49" customHeight="1" thickBot="1" x14ac:dyDescent="0.4">
      <c r="B3" s="403"/>
      <c r="C3" s="404"/>
      <c r="D3" s="404"/>
      <c r="E3" s="404"/>
      <c r="F3" s="404"/>
      <c r="G3" s="404"/>
      <c r="H3" s="404"/>
      <c r="I3" s="404"/>
      <c r="J3" s="404"/>
      <c r="K3" s="404"/>
      <c r="L3" s="404"/>
      <c r="M3" s="404"/>
      <c r="N3" s="405"/>
      <c r="O3" s="20"/>
    </row>
    <row r="4" spans="2:15" ht="14.5" thickTop="1" thickBot="1" x14ac:dyDescent="0.35">
      <c r="C4" s="120"/>
      <c r="D4" s="120"/>
    </row>
    <row r="5" spans="2:15" ht="39" customHeight="1" thickBot="1" x14ac:dyDescent="0.35">
      <c r="B5" s="535" t="s">
        <v>269</v>
      </c>
      <c r="C5" s="536"/>
      <c r="D5" s="536"/>
      <c r="E5" s="536"/>
      <c r="F5" s="536"/>
      <c r="G5" s="536"/>
      <c r="H5" s="536"/>
      <c r="I5" s="536"/>
      <c r="J5" s="536"/>
      <c r="K5" s="536"/>
      <c r="L5" s="536"/>
      <c r="M5" s="536"/>
      <c r="N5" s="537"/>
    </row>
    <row r="6" spans="2:15" ht="16.5" customHeight="1" x14ac:dyDescent="0.3">
      <c r="B6" s="195"/>
      <c r="C6" s="196"/>
      <c r="D6" s="196"/>
      <c r="E6" s="196"/>
      <c r="F6" s="196"/>
      <c r="G6" s="196"/>
      <c r="H6" s="196"/>
      <c r="I6" s="196"/>
      <c r="J6" s="196"/>
      <c r="K6" s="196"/>
      <c r="L6" s="196"/>
      <c r="M6" s="196"/>
      <c r="N6" s="196"/>
    </row>
    <row r="7" spans="2:15" ht="37.5" customHeight="1" x14ac:dyDescent="0.3">
      <c r="B7" s="538" t="s">
        <v>271</v>
      </c>
      <c r="C7" s="538"/>
      <c r="D7" s="538"/>
      <c r="E7" s="538"/>
      <c r="F7" s="538"/>
      <c r="G7" s="538"/>
      <c r="H7" s="538"/>
      <c r="K7" s="196"/>
      <c r="L7" s="196"/>
      <c r="M7" s="196"/>
      <c r="N7" s="196"/>
    </row>
    <row r="8" spans="2:15" ht="14" thickBot="1" x14ac:dyDescent="0.35">
      <c r="B8" s="115"/>
      <c r="D8" s="115"/>
    </row>
    <row r="9" spans="2:15" ht="42.65" customHeight="1" thickTop="1" thickBot="1" x14ac:dyDescent="0.35">
      <c r="C9" s="526" t="s">
        <v>118</v>
      </c>
      <c r="D9" s="527"/>
      <c r="E9" s="527"/>
      <c r="F9" s="528"/>
      <c r="G9" s="495" t="s">
        <v>224</v>
      </c>
      <c r="H9" s="496"/>
      <c r="I9" s="496"/>
      <c r="J9" s="496"/>
      <c r="K9" s="496"/>
      <c r="L9" s="496"/>
      <c r="M9" s="497"/>
      <c r="N9" s="116"/>
    </row>
    <row r="10" spans="2:15" ht="47" thickTop="1" thickBot="1" x14ac:dyDescent="0.35">
      <c r="B10" s="197" t="s">
        <v>19</v>
      </c>
      <c r="C10" s="198" t="s">
        <v>218</v>
      </c>
      <c r="D10" s="198" t="s">
        <v>219</v>
      </c>
      <c r="E10" s="198" t="s">
        <v>220</v>
      </c>
      <c r="F10" s="199" t="s">
        <v>3</v>
      </c>
      <c r="G10" s="200" t="s">
        <v>259</v>
      </c>
      <c r="H10" s="201" t="s">
        <v>240</v>
      </c>
      <c r="I10" s="198" t="s">
        <v>119</v>
      </c>
      <c r="J10" s="198" t="s">
        <v>120</v>
      </c>
      <c r="K10" s="198" t="s">
        <v>123</v>
      </c>
      <c r="L10" s="198" t="s">
        <v>121</v>
      </c>
      <c r="M10" s="198" t="s">
        <v>122</v>
      </c>
      <c r="N10" s="202" t="s">
        <v>22</v>
      </c>
      <c r="O10" s="117"/>
    </row>
    <row r="11" spans="2:15" s="51" customFormat="1" ht="30" customHeight="1" thickBot="1" x14ac:dyDescent="0.3">
      <c r="B11" s="512" t="s">
        <v>67</v>
      </c>
      <c r="C11" s="513"/>
      <c r="D11" s="513"/>
      <c r="E11" s="513"/>
      <c r="F11" s="513"/>
      <c r="G11" s="513"/>
      <c r="H11" s="513"/>
      <c r="I11" s="513"/>
      <c r="J11" s="513"/>
      <c r="K11" s="513"/>
      <c r="L11" s="513"/>
      <c r="M11" s="513"/>
      <c r="N11" s="513"/>
      <c r="O11" s="203"/>
    </row>
    <row r="12" spans="2:15" s="51" customFormat="1" ht="30" customHeight="1" x14ac:dyDescent="0.25">
      <c r="B12" s="204" t="s">
        <v>85</v>
      </c>
      <c r="C12" s="205" t="s">
        <v>20</v>
      </c>
      <c r="D12" s="205" t="s">
        <v>20</v>
      </c>
      <c r="E12" s="206">
        <v>0</v>
      </c>
      <c r="F12" s="207" t="e">
        <f>E12/E76</f>
        <v>#DIV/0!</v>
      </c>
      <c r="G12" s="498" t="s">
        <v>20</v>
      </c>
      <c r="H12" s="499"/>
      <c r="I12" s="499"/>
      <c r="J12" s="499"/>
      <c r="K12" s="500"/>
      <c r="L12" s="208">
        <v>0</v>
      </c>
      <c r="M12" s="209" t="e">
        <f>L12/L76</f>
        <v>#DIV/0!</v>
      </c>
      <c r="N12" s="300"/>
    </row>
    <row r="13" spans="2:15" s="51" customFormat="1" ht="30" customHeight="1" x14ac:dyDescent="0.25">
      <c r="B13" s="211" t="s">
        <v>270</v>
      </c>
      <c r="C13" s="212"/>
      <c r="D13" s="213">
        <v>0</v>
      </c>
      <c r="E13" s="213">
        <v>0</v>
      </c>
      <c r="F13" s="214" t="e">
        <f>E13/E76</f>
        <v>#DIV/0!</v>
      </c>
      <c r="G13" s="532" t="s">
        <v>20</v>
      </c>
      <c r="H13" s="533"/>
      <c r="I13" s="533"/>
      <c r="J13" s="533"/>
      <c r="K13" s="533"/>
      <c r="L13" s="533"/>
      <c r="M13" s="533"/>
      <c r="N13" s="534"/>
    </row>
    <row r="14" spans="2:15" s="51" customFormat="1" ht="23.15" hidden="1" customHeight="1" outlineLevel="1" x14ac:dyDescent="0.25">
      <c r="B14" s="501" t="s">
        <v>261</v>
      </c>
      <c r="C14" s="502"/>
      <c r="D14" s="502"/>
      <c r="E14" s="502"/>
      <c r="F14" s="503"/>
      <c r="G14" s="175" t="s">
        <v>7</v>
      </c>
      <c r="H14" s="181">
        <v>0</v>
      </c>
      <c r="I14" s="28"/>
      <c r="J14" s="182"/>
      <c r="K14" s="183"/>
      <c r="L14" s="181">
        <v>0</v>
      </c>
      <c r="M14" s="184" t="e">
        <f>L14/L73</f>
        <v>#DIV/0!</v>
      </c>
      <c r="N14" s="300"/>
    </row>
    <row r="15" spans="2:15" s="51" customFormat="1" ht="21" hidden="1" customHeight="1" outlineLevel="1" x14ac:dyDescent="0.25">
      <c r="B15" s="507" t="s">
        <v>260</v>
      </c>
      <c r="C15" s="508"/>
      <c r="D15" s="508"/>
      <c r="E15" s="508"/>
      <c r="F15" s="509"/>
      <c r="G15" s="176" t="s">
        <v>7</v>
      </c>
      <c r="H15" s="113">
        <v>0</v>
      </c>
      <c r="I15" s="185"/>
      <c r="J15" s="186"/>
      <c r="K15" s="185"/>
      <c r="L15" s="187">
        <v>0</v>
      </c>
      <c r="M15" s="188" t="e">
        <f>L15/L74</f>
        <v>#DIV/0!</v>
      </c>
      <c r="N15" s="300"/>
    </row>
    <row r="16" spans="2:15" s="51" customFormat="1" ht="21.65" hidden="1" customHeight="1" outlineLevel="1" x14ac:dyDescent="0.25">
      <c r="B16" s="507" t="s">
        <v>262</v>
      </c>
      <c r="C16" s="508"/>
      <c r="D16" s="508"/>
      <c r="E16" s="508"/>
      <c r="F16" s="509"/>
      <c r="G16" s="177" t="s">
        <v>7</v>
      </c>
      <c r="H16" s="189">
        <v>0</v>
      </c>
      <c r="I16" s="190"/>
      <c r="J16" s="191"/>
      <c r="K16" s="192"/>
      <c r="L16" s="193">
        <v>0</v>
      </c>
      <c r="M16" s="194" t="e">
        <f>L16/L75</f>
        <v>#DIV/0!</v>
      </c>
      <c r="N16" s="300"/>
    </row>
    <row r="17" spans="2:14" s="51" customFormat="1" ht="30" customHeight="1" collapsed="1" x14ac:dyDescent="0.25">
      <c r="B17" s="211" t="s">
        <v>267</v>
      </c>
      <c r="C17" s="212"/>
      <c r="D17" s="213">
        <v>0</v>
      </c>
      <c r="E17" s="213">
        <v>0</v>
      </c>
      <c r="F17" s="214" t="e">
        <f>E17/E76</f>
        <v>#DIV/0!</v>
      </c>
      <c r="G17" s="539" t="s">
        <v>20</v>
      </c>
      <c r="H17" s="540"/>
      <c r="I17" s="540"/>
      <c r="J17" s="540"/>
      <c r="K17" s="540"/>
      <c r="L17" s="540"/>
      <c r="M17" s="540"/>
      <c r="N17" s="541"/>
    </row>
    <row r="18" spans="2:14" s="51" customFormat="1" ht="22" hidden="1" customHeight="1" outlineLevel="1" x14ac:dyDescent="0.25">
      <c r="B18" s="501" t="s">
        <v>261</v>
      </c>
      <c r="C18" s="502"/>
      <c r="D18" s="502"/>
      <c r="E18" s="502"/>
      <c r="F18" s="503"/>
      <c r="G18" s="178" t="s">
        <v>7</v>
      </c>
      <c r="H18" s="181">
        <v>0</v>
      </c>
      <c r="I18" s="183"/>
      <c r="J18" s="182"/>
      <c r="K18" s="183"/>
      <c r="L18" s="181">
        <v>0</v>
      </c>
      <c r="M18" s="215" t="e">
        <f>L18/L77</f>
        <v>#DIV/0!</v>
      </c>
      <c r="N18" s="300"/>
    </row>
    <row r="19" spans="2:14" s="51" customFormat="1" ht="22.5" hidden="1" customHeight="1" outlineLevel="1" x14ac:dyDescent="0.25">
      <c r="B19" s="507" t="s">
        <v>260</v>
      </c>
      <c r="C19" s="508"/>
      <c r="D19" s="508"/>
      <c r="E19" s="508"/>
      <c r="F19" s="509"/>
      <c r="G19" s="179" t="s">
        <v>7</v>
      </c>
      <c r="H19" s="216">
        <v>0</v>
      </c>
      <c r="I19" s="185"/>
      <c r="J19" s="186"/>
      <c r="K19" s="185"/>
      <c r="L19" s="187">
        <v>0</v>
      </c>
      <c r="M19" s="215" t="e">
        <f>L19/L78</f>
        <v>#DIV/0!</v>
      </c>
      <c r="N19" s="300"/>
    </row>
    <row r="20" spans="2:14" s="51" customFormat="1" ht="21" hidden="1" customHeight="1" outlineLevel="1" x14ac:dyDescent="0.25">
      <c r="B20" s="507" t="s">
        <v>262</v>
      </c>
      <c r="C20" s="508"/>
      <c r="D20" s="508"/>
      <c r="E20" s="508"/>
      <c r="F20" s="509"/>
      <c r="G20" s="180" t="s">
        <v>7</v>
      </c>
      <c r="H20" s="217">
        <v>0</v>
      </c>
      <c r="I20" s="192"/>
      <c r="J20" s="191"/>
      <c r="K20" s="192"/>
      <c r="L20" s="193">
        <v>0</v>
      </c>
      <c r="M20" s="215" t="e">
        <f>L20/L79</f>
        <v>#DIV/0!</v>
      </c>
      <c r="N20" s="300"/>
    </row>
    <row r="21" spans="2:14" s="51" customFormat="1" ht="30" customHeight="1" collapsed="1" x14ac:dyDescent="0.25">
      <c r="B21" s="211" t="s">
        <v>267</v>
      </c>
      <c r="C21" s="218"/>
      <c r="D21" s="219">
        <v>0</v>
      </c>
      <c r="E21" s="213">
        <v>0</v>
      </c>
      <c r="F21" s="220" t="e">
        <f>E21/E76</f>
        <v>#DIV/0!</v>
      </c>
      <c r="G21" s="539" t="s">
        <v>20</v>
      </c>
      <c r="H21" s="540"/>
      <c r="I21" s="540"/>
      <c r="J21" s="540"/>
      <c r="K21" s="540"/>
      <c r="L21" s="540"/>
      <c r="M21" s="540"/>
      <c r="N21" s="541"/>
    </row>
    <row r="22" spans="2:14" s="51" customFormat="1" ht="22" hidden="1" customHeight="1" outlineLevel="1" x14ac:dyDescent="0.25">
      <c r="B22" s="501" t="s">
        <v>261</v>
      </c>
      <c r="C22" s="502"/>
      <c r="D22" s="502"/>
      <c r="E22" s="502"/>
      <c r="F22" s="503"/>
      <c r="G22" s="175" t="s">
        <v>7</v>
      </c>
      <c r="H22" s="221">
        <v>0</v>
      </c>
      <c r="I22" s="183"/>
      <c r="J22" s="182"/>
      <c r="K22" s="183"/>
      <c r="L22" s="181">
        <v>0</v>
      </c>
      <c r="M22" s="215" t="e">
        <f>L22/L81</f>
        <v>#DIV/0!</v>
      </c>
      <c r="N22" s="301"/>
    </row>
    <row r="23" spans="2:14" s="51" customFormat="1" ht="22" hidden="1" customHeight="1" outlineLevel="1" x14ac:dyDescent="0.25">
      <c r="B23" s="507" t="s">
        <v>260</v>
      </c>
      <c r="C23" s="508"/>
      <c r="D23" s="508"/>
      <c r="E23" s="508"/>
      <c r="F23" s="509"/>
      <c r="G23" s="179" t="s">
        <v>7</v>
      </c>
      <c r="H23" s="216">
        <v>0</v>
      </c>
      <c r="I23" s="185"/>
      <c r="J23" s="186"/>
      <c r="K23" s="185"/>
      <c r="L23" s="187">
        <v>0</v>
      </c>
      <c r="M23" s="215" t="e">
        <f>L23/L82</f>
        <v>#DIV/0!</v>
      </c>
      <c r="N23" s="301"/>
    </row>
    <row r="24" spans="2:14" s="51" customFormat="1" ht="20.5" hidden="1" customHeight="1" outlineLevel="1" x14ac:dyDescent="0.25">
      <c r="B24" s="507" t="s">
        <v>262</v>
      </c>
      <c r="C24" s="508"/>
      <c r="D24" s="508"/>
      <c r="E24" s="508"/>
      <c r="F24" s="509"/>
      <c r="G24" s="180" t="s">
        <v>7</v>
      </c>
      <c r="H24" s="217">
        <v>0</v>
      </c>
      <c r="I24" s="192"/>
      <c r="J24" s="191"/>
      <c r="K24" s="192"/>
      <c r="L24" s="193">
        <v>0</v>
      </c>
      <c r="M24" s="215" t="e">
        <f>L24/L83</f>
        <v>#DIV/0!</v>
      </c>
      <c r="N24" s="301"/>
    </row>
    <row r="25" spans="2:14" s="51" customFormat="1" ht="30" customHeight="1" collapsed="1" x14ac:dyDescent="0.25">
      <c r="B25" s="211" t="s">
        <v>266</v>
      </c>
      <c r="C25" s="218"/>
      <c r="D25" s="219">
        <v>0</v>
      </c>
      <c r="E25" s="213">
        <v>0</v>
      </c>
      <c r="F25" s="295" t="e">
        <f>E25/E76</f>
        <v>#DIV/0!</v>
      </c>
      <c r="G25" s="539" t="s">
        <v>20</v>
      </c>
      <c r="H25" s="540"/>
      <c r="I25" s="540"/>
      <c r="J25" s="540"/>
      <c r="K25" s="540"/>
      <c r="L25" s="540"/>
      <c r="M25" s="540"/>
      <c r="N25" s="541"/>
    </row>
    <row r="26" spans="2:14" s="51" customFormat="1" ht="22" hidden="1" customHeight="1" outlineLevel="1" x14ac:dyDescent="0.25">
      <c r="B26" s="501" t="s">
        <v>261</v>
      </c>
      <c r="C26" s="502"/>
      <c r="D26" s="502"/>
      <c r="E26" s="502"/>
      <c r="F26" s="503"/>
      <c r="G26" s="175" t="s">
        <v>7</v>
      </c>
      <c r="H26" s="221">
        <v>0</v>
      </c>
      <c r="I26" s="183"/>
      <c r="J26" s="182"/>
      <c r="K26" s="183"/>
      <c r="L26" s="181">
        <v>0</v>
      </c>
      <c r="M26" s="215" t="e">
        <f>L26/L85</f>
        <v>#DIV/0!</v>
      </c>
      <c r="N26" s="301"/>
    </row>
    <row r="27" spans="2:14" s="51" customFormat="1" ht="22" hidden="1" customHeight="1" outlineLevel="1" x14ac:dyDescent="0.25">
      <c r="B27" s="507" t="s">
        <v>260</v>
      </c>
      <c r="C27" s="508"/>
      <c r="D27" s="508"/>
      <c r="E27" s="508"/>
      <c r="F27" s="509"/>
      <c r="G27" s="179" t="s">
        <v>7</v>
      </c>
      <c r="H27" s="216">
        <v>0</v>
      </c>
      <c r="I27" s="185"/>
      <c r="J27" s="186"/>
      <c r="K27" s="185"/>
      <c r="L27" s="187">
        <v>0</v>
      </c>
      <c r="M27" s="215" t="e">
        <f>L27/L86</f>
        <v>#DIV/0!</v>
      </c>
      <c r="N27" s="301"/>
    </row>
    <row r="28" spans="2:14" s="51" customFormat="1" ht="20.5" hidden="1" customHeight="1" outlineLevel="1" x14ac:dyDescent="0.25">
      <c r="B28" s="507" t="s">
        <v>262</v>
      </c>
      <c r="C28" s="508"/>
      <c r="D28" s="508"/>
      <c r="E28" s="508"/>
      <c r="F28" s="509"/>
      <c r="G28" s="180" t="s">
        <v>7</v>
      </c>
      <c r="H28" s="217">
        <v>0</v>
      </c>
      <c r="I28" s="192"/>
      <c r="J28" s="191"/>
      <c r="K28" s="192"/>
      <c r="L28" s="193">
        <v>0</v>
      </c>
      <c r="M28" s="215" t="e">
        <f>L28/L87</f>
        <v>#DIV/0!</v>
      </c>
      <c r="N28" s="301"/>
    </row>
    <row r="29" spans="2:14" s="51" customFormat="1" ht="30" customHeight="1" collapsed="1" x14ac:dyDescent="0.25">
      <c r="B29" s="211" t="s">
        <v>266</v>
      </c>
      <c r="C29" s="218"/>
      <c r="D29" s="219">
        <v>0</v>
      </c>
      <c r="E29" s="213">
        <v>0</v>
      </c>
      <c r="F29" s="220" t="e">
        <f>E29/E76</f>
        <v>#DIV/0!</v>
      </c>
      <c r="G29" s="539" t="s">
        <v>20</v>
      </c>
      <c r="H29" s="540"/>
      <c r="I29" s="540"/>
      <c r="J29" s="540"/>
      <c r="K29" s="540"/>
      <c r="L29" s="540"/>
      <c r="M29" s="540"/>
      <c r="N29" s="541"/>
    </row>
    <row r="30" spans="2:14" s="51" customFormat="1" ht="22" hidden="1" customHeight="1" outlineLevel="1" x14ac:dyDescent="0.25">
      <c r="B30" s="501" t="s">
        <v>261</v>
      </c>
      <c r="C30" s="502"/>
      <c r="D30" s="502"/>
      <c r="E30" s="502"/>
      <c r="F30" s="503"/>
      <c r="G30" s="175" t="s">
        <v>7</v>
      </c>
      <c r="H30" s="221">
        <v>0</v>
      </c>
      <c r="I30" s="183"/>
      <c r="J30" s="182"/>
      <c r="K30" s="183"/>
      <c r="L30" s="181">
        <v>0</v>
      </c>
      <c r="M30" s="215" t="e">
        <f>L30/L89</f>
        <v>#DIV/0!</v>
      </c>
      <c r="N30" s="301"/>
    </row>
    <row r="31" spans="2:14" s="51" customFormat="1" ht="22" hidden="1" customHeight="1" outlineLevel="1" x14ac:dyDescent="0.25">
      <c r="B31" s="507" t="s">
        <v>260</v>
      </c>
      <c r="C31" s="508"/>
      <c r="D31" s="508"/>
      <c r="E31" s="508"/>
      <c r="F31" s="509"/>
      <c r="G31" s="179" t="s">
        <v>7</v>
      </c>
      <c r="H31" s="216">
        <v>0</v>
      </c>
      <c r="I31" s="185"/>
      <c r="J31" s="186"/>
      <c r="K31" s="185"/>
      <c r="L31" s="187">
        <v>0</v>
      </c>
      <c r="M31" s="215" t="e">
        <f>L31/L90</f>
        <v>#DIV/0!</v>
      </c>
      <c r="N31" s="301"/>
    </row>
    <row r="32" spans="2:14" s="51" customFormat="1" ht="20.5" hidden="1" customHeight="1" outlineLevel="1" x14ac:dyDescent="0.25">
      <c r="B32" s="507" t="s">
        <v>262</v>
      </c>
      <c r="C32" s="508"/>
      <c r="D32" s="508"/>
      <c r="E32" s="508"/>
      <c r="F32" s="509"/>
      <c r="G32" s="180" t="s">
        <v>7</v>
      </c>
      <c r="H32" s="217">
        <v>0</v>
      </c>
      <c r="I32" s="192"/>
      <c r="J32" s="191"/>
      <c r="K32" s="192"/>
      <c r="L32" s="193">
        <v>0</v>
      </c>
      <c r="M32" s="215" t="e">
        <f>L32/L91</f>
        <v>#DIV/0!</v>
      </c>
      <c r="N32" s="301"/>
    </row>
    <row r="33" spans="2:14" s="51" customFormat="1" ht="30" customHeight="1" collapsed="1" x14ac:dyDescent="0.25">
      <c r="B33" s="211" t="s">
        <v>266</v>
      </c>
      <c r="C33" s="218"/>
      <c r="D33" s="219">
        <v>0</v>
      </c>
      <c r="E33" s="213">
        <v>0</v>
      </c>
      <c r="F33" s="220" t="e">
        <f>E33/E76</f>
        <v>#DIV/0!</v>
      </c>
      <c r="G33" s="539" t="s">
        <v>20</v>
      </c>
      <c r="H33" s="540"/>
      <c r="I33" s="540"/>
      <c r="J33" s="540"/>
      <c r="K33" s="540"/>
      <c r="L33" s="540"/>
      <c r="M33" s="540"/>
      <c r="N33" s="541"/>
    </row>
    <row r="34" spans="2:14" s="51" customFormat="1" ht="22" hidden="1" customHeight="1" outlineLevel="1" x14ac:dyDescent="0.25">
      <c r="B34" s="501" t="s">
        <v>261</v>
      </c>
      <c r="C34" s="502"/>
      <c r="D34" s="502"/>
      <c r="E34" s="502"/>
      <c r="F34" s="503"/>
      <c r="G34" s="175" t="s">
        <v>7</v>
      </c>
      <c r="H34" s="221">
        <v>0</v>
      </c>
      <c r="I34" s="183"/>
      <c r="J34" s="182"/>
      <c r="K34" s="183"/>
      <c r="L34" s="181">
        <v>0</v>
      </c>
      <c r="M34" s="215" t="e">
        <f>L34/L93</f>
        <v>#DIV/0!</v>
      </c>
      <c r="N34" s="301"/>
    </row>
    <row r="35" spans="2:14" s="51" customFormat="1" ht="22" hidden="1" customHeight="1" outlineLevel="1" x14ac:dyDescent="0.25">
      <c r="B35" s="507" t="s">
        <v>260</v>
      </c>
      <c r="C35" s="508"/>
      <c r="D35" s="508"/>
      <c r="E35" s="508"/>
      <c r="F35" s="509"/>
      <c r="G35" s="179" t="s">
        <v>7</v>
      </c>
      <c r="H35" s="216">
        <v>0</v>
      </c>
      <c r="I35" s="185"/>
      <c r="J35" s="186"/>
      <c r="K35" s="185"/>
      <c r="L35" s="187">
        <v>0</v>
      </c>
      <c r="M35" s="215" t="e">
        <f>L35/L94</f>
        <v>#DIV/0!</v>
      </c>
      <c r="N35" s="301"/>
    </row>
    <row r="36" spans="2:14" s="51" customFormat="1" ht="20.5" hidden="1" customHeight="1" outlineLevel="1" x14ac:dyDescent="0.25">
      <c r="B36" s="507" t="s">
        <v>262</v>
      </c>
      <c r="C36" s="508"/>
      <c r="D36" s="508"/>
      <c r="E36" s="508"/>
      <c r="F36" s="509"/>
      <c r="G36" s="180" t="s">
        <v>7</v>
      </c>
      <c r="H36" s="217">
        <v>0</v>
      </c>
      <c r="I36" s="192"/>
      <c r="J36" s="191"/>
      <c r="K36" s="192"/>
      <c r="L36" s="193">
        <v>0</v>
      </c>
      <c r="M36" s="215" t="e">
        <f>L36/L95</f>
        <v>#DIV/0!</v>
      </c>
      <c r="N36" s="301"/>
    </row>
    <row r="37" spans="2:14" s="51" customFormat="1" ht="30" customHeight="1" collapsed="1" x14ac:dyDescent="0.25">
      <c r="B37" s="211" t="s">
        <v>268</v>
      </c>
      <c r="C37" s="218"/>
      <c r="D37" s="219">
        <v>0</v>
      </c>
      <c r="E37" s="213">
        <v>0</v>
      </c>
      <c r="F37" s="220" t="e">
        <f>E37/E76</f>
        <v>#DIV/0!</v>
      </c>
      <c r="G37" s="539" t="s">
        <v>20</v>
      </c>
      <c r="H37" s="540"/>
      <c r="I37" s="540"/>
      <c r="J37" s="540"/>
      <c r="K37" s="540"/>
      <c r="L37" s="540"/>
      <c r="M37" s="540"/>
      <c r="N37" s="541"/>
    </row>
    <row r="38" spans="2:14" s="51" customFormat="1" ht="22" hidden="1" customHeight="1" outlineLevel="1" x14ac:dyDescent="0.25">
      <c r="B38" s="501" t="s">
        <v>261</v>
      </c>
      <c r="C38" s="502"/>
      <c r="D38" s="502"/>
      <c r="E38" s="502"/>
      <c r="F38" s="503"/>
      <c r="G38" s="175" t="s">
        <v>7</v>
      </c>
      <c r="H38" s="221">
        <v>0</v>
      </c>
      <c r="I38" s="183"/>
      <c r="J38" s="182"/>
      <c r="K38" s="183"/>
      <c r="L38" s="181">
        <v>0</v>
      </c>
      <c r="M38" s="215" t="e">
        <f>L38/L97</f>
        <v>#DIV/0!</v>
      </c>
      <c r="N38" s="301"/>
    </row>
    <row r="39" spans="2:14" s="51" customFormat="1" ht="22" hidden="1" customHeight="1" outlineLevel="1" x14ac:dyDescent="0.25">
      <c r="B39" s="507" t="s">
        <v>260</v>
      </c>
      <c r="C39" s="508"/>
      <c r="D39" s="508"/>
      <c r="E39" s="508"/>
      <c r="F39" s="509"/>
      <c r="G39" s="179" t="s">
        <v>7</v>
      </c>
      <c r="H39" s="216">
        <v>0</v>
      </c>
      <c r="I39" s="185"/>
      <c r="J39" s="186"/>
      <c r="K39" s="185"/>
      <c r="L39" s="187">
        <v>0</v>
      </c>
      <c r="M39" s="215" t="e">
        <f>L39/L98</f>
        <v>#DIV/0!</v>
      </c>
      <c r="N39" s="301"/>
    </row>
    <row r="40" spans="2:14" s="51" customFormat="1" ht="20.5" hidden="1" customHeight="1" outlineLevel="1" x14ac:dyDescent="0.25">
      <c r="B40" s="504" t="s">
        <v>262</v>
      </c>
      <c r="C40" s="505"/>
      <c r="D40" s="505"/>
      <c r="E40" s="505"/>
      <c r="F40" s="506"/>
      <c r="G40" s="180" t="s">
        <v>7</v>
      </c>
      <c r="H40" s="217">
        <v>0</v>
      </c>
      <c r="I40" s="192"/>
      <c r="J40" s="191"/>
      <c r="K40" s="192"/>
      <c r="L40" s="193">
        <v>0</v>
      </c>
      <c r="M40" s="215" t="e">
        <f>L40/L99</f>
        <v>#DIV/0!</v>
      </c>
      <c r="N40" s="301"/>
    </row>
    <row r="41" spans="2:14" s="51" customFormat="1" ht="30" customHeight="1" collapsed="1" x14ac:dyDescent="0.25">
      <c r="B41" s="222" t="s">
        <v>268</v>
      </c>
      <c r="C41" s="223"/>
      <c r="D41" s="224">
        <v>0</v>
      </c>
      <c r="E41" s="224">
        <v>0</v>
      </c>
      <c r="F41" s="220" t="e">
        <f>E41/E76</f>
        <v>#DIV/0!</v>
      </c>
      <c r="G41" s="539" t="s">
        <v>20</v>
      </c>
      <c r="H41" s="540"/>
      <c r="I41" s="540"/>
      <c r="J41" s="540"/>
      <c r="K41" s="540"/>
      <c r="L41" s="540"/>
      <c r="M41" s="540"/>
      <c r="N41" s="541"/>
    </row>
    <row r="42" spans="2:14" s="51" customFormat="1" ht="22" hidden="1" customHeight="1" outlineLevel="1" x14ac:dyDescent="0.25">
      <c r="B42" s="501" t="s">
        <v>261</v>
      </c>
      <c r="C42" s="502"/>
      <c r="D42" s="502"/>
      <c r="E42" s="502"/>
      <c r="F42" s="503"/>
      <c r="G42" s="175" t="s">
        <v>7</v>
      </c>
      <c r="H42" s="221">
        <v>0</v>
      </c>
      <c r="I42" s="183"/>
      <c r="J42" s="182"/>
      <c r="K42" s="183"/>
      <c r="L42" s="181">
        <v>0</v>
      </c>
      <c r="M42" s="215" t="e">
        <f>L42/L101</f>
        <v>#DIV/0!</v>
      </c>
      <c r="N42" s="301"/>
    </row>
    <row r="43" spans="2:14" s="51" customFormat="1" ht="22" hidden="1" customHeight="1" outlineLevel="1" x14ac:dyDescent="0.25">
      <c r="B43" s="507" t="s">
        <v>260</v>
      </c>
      <c r="C43" s="508"/>
      <c r="D43" s="508"/>
      <c r="E43" s="508"/>
      <c r="F43" s="509"/>
      <c r="G43" s="179" t="s">
        <v>7</v>
      </c>
      <c r="H43" s="216">
        <v>0</v>
      </c>
      <c r="I43" s="185"/>
      <c r="J43" s="186"/>
      <c r="K43" s="185"/>
      <c r="L43" s="187">
        <v>0</v>
      </c>
      <c r="M43" s="215" t="e">
        <f>L43/L102</f>
        <v>#DIV/0!</v>
      </c>
      <c r="N43" s="301"/>
    </row>
    <row r="44" spans="2:14" s="51" customFormat="1" ht="20.5" hidden="1" customHeight="1" outlineLevel="1" x14ac:dyDescent="0.25">
      <c r="B44" s="507" t="s">
        <v>262</v>
      </c>
      <c r="C44" s="508"/>
      <c r="D44" s="508"/>
      <c r="E44" s="508"/>
      <c r="F44" s="509"/>
      <c r="G44" s="180" t="s">
        <v>7</v>
      </c>
      <c r="H44" s="217">
        <v>0</v>
      </c>
      <c r="I44" s="192"/>
      <c r="J44" s="191"/>
      <c r="K44" s="192"/>
      <c r="L44" s="193">
        <v>0</v>
      </c>
      <c r="M44" s="215" t="e">
        <f>L44/L103</f>
        <v>#DIV/0!</v>
      </c>
      <c r="N44" s="301"/>
    </row>
    <row r="45" spans="2:14" s="51" customFormat="1" ht="30" customHeight="1" collapsed="1" x14ac:dyDescent="0.25">
      <c r="B45" s="211" t="s">
        <v>268</v>
      </c>
      <c r="C45" s="218"/>
      <c r="D45" s="219">
        <v>0</v>
      </c>
      <c r="E45" s="213">
        <v>0</v>
      </c>
      <c r="F45" s="220" t="e">
        <f>E45/E76</f>
        <v>#DIV/0!</v>
      </c>
      <c r="G45" s="539" t="s">
        <v>20</v>
      </c>
      <c r="H45" s="540"/>
      <c r="I45" s="540"/>
      <c r="J45" s="540"/>
      <c r="K45" s="540"/>
      <c r="L45" s="540"/>
      <c r="M45" s="540"/>
      <c r="N45" s="541"/>
    </row>
    <row r="46" spans="2:14" s="51" customFormat="1" ht="22" hidden="1" customHeight="1" outlineLevel="1" x14ac:dyDescent="0.25">
      <c r="B46" s="501" t="s">
        <v>261</v>
      </c>
      <c r="C46" s="502"/>
      <c r="D46" s="502"/>
      <c r="E46" s="502"/>
      <c r="F46" s="503"/>
      <c r="G46" s="175" t="s">
        <v>7</v>
      </c>
      <c r="H46" s="221">
        <v>0</v>
      </c>
      <c r="I46" s="183"/>
      <c r="J46" s="182"/>
      <c r="K46" s="183"/>
      <c r="L46" s="181">
        <v>0</v>
      </c>
      <c r="M46" s="215" t="e">
        <f>L46/L105</f>
        <v>#DIV/0!</v>
      </c>
      <c r="N46" s="301"/>
    </row>
    <row r="47" spans="2:14" s="51" customFormat="1" ht="22" hidden="1" customHeight="1" outlineLevel="1" x14ac:dyDescent="0.25">
      <c r="B47" s="507" t="s">
        <v>260</v>
      </c>
      <c r="C47" s="508"/>
      <c r="D47" s="508"/>
      <c r="E47" s="508"/>
      <c r="F47" s="509"/>
      <c r="G47" s="179" t="s">
        <v>7</v>
      </c>
      <c r="H47" s="216">
        <v>0</v>
      </c>
      <c r="I47" s="185"/>
      <c r="J47" s="186"/>
      <c r="K47" s="185"/>
      <c r="L47" s="187">
        <v>0</v>
      </c>
      <c r="M47" s="215" t="e">
        <f>L47/L106</f>
        <v>#DIV/0!</v>
      </c>
      <c r="N47" s="301"/>
    </row>
    <row r="48" spans="2:14" s="51" customFormat="1" ht="20.5" hidden="1" customHeight="1" outlineLevel="1" x14ac:dyDescent="0.25">
      <c r="B48" s="504" t="s">
        <v>262</v>
      </c>
      <c r="C48" s="505"/>
      <c r="D48" s="505"/>
      <c r="E48" s="505"/>
      <c r="F48" s="506"/>
      <c r="G48" s="180" t="s">
        <v>7</v>
      </c>
      <c r="H48" s="217">
        <v>0</v>
      </c>
      <c r="I48" s="192"/>
      <c r="J48" s="191"/>
      <c r="K48" s="192"/>
      <c r="L48" s="193">
        <v>0</v>
      </c>
      <c r="M48" s="215" t="e">
        <f>L48/L107</f>
        <v>#DIV/0!</v>
      </c>
      <c r="N48" s="301"/>
    </row>
    <row r="49" spans="2:14" s="51" customFormat="1" ht="30" customHeight="1" collapsed="1" x14ac:dyDescent="0.25">
      <c r="B49" s="225" t="s">
        <v>263</v>
      </c>
      <c r="C49" s="218"/>
      <c r="D49" s="219">
        <v>0</v>
      </c>
      <c r="E49" s="219">
        <v>0</v>
      </c>
      <c r="F49" s="220" t="e">
        <f>E49/E76</f>
        <v>#DIV/0!</v>
      </c>
      <c r="G49" s="539" t="s">
        <v>20</v>
      </c>
      <c r="H49" s="540"/>
      <c r="I49" s="540"/>
      <c r="J49" s="540"/>
      <c r="K49" s="540"/>
      <c r="L49" s="540"/>
      <c r="M49" s="540"/>
      <c r="N49" s="541"/>
    </row>
    <row r="50" spans="2:14" s="51" customFormat="1" ht="22" hidden="1" customHeight="1" outlineLevel="1" x14ac:dyDescent="0.25">
      <c r="B50" s="501" t="s">
        <v>261</v>
      </c>
      <c r="C50" s="502"/>
      <c r="D50" s="502"/>
      <c r="E50" s="502"/>
      <c r="F50" s="503"/>
      <c r="G50" s="175" t="s">
        <v>7</v>
      </c>
      <c r="H50" s="221">
        <v>0</v>
      </c>
      <c r="I50" s="183"/>
      <c r="J50" s="182"/>
      <c r="K50" s="183"/>
      <c r="L50" s="181">
        <v>0</v>
      </c>
      <c r="M50" s="215" t="e">
        <f>L50/L109</f>
        <v>#DIV/0!</v>
      </c>
      <c r="N50" s="301"/>
    </row>
    <row r="51" spans="2:14" s="51" customFormat="1" ht="22" hidden="1" customHeight="1" outlineLevel="1" x14ac:dyDescent="0.25">
      <c r="B51" s="507" t="s">
        <v>260</v>
      </c>
      <c r="C51" s="508"/>
      <c r="D51" s="508"/>
      <c r="E51" s="508"/>
      <c r="F51" s="509"/>
      <c r="G51" s="179" t="s">
        <v>7</v>
      </c>
      <c r="H51" s="216">
        <v>0</v>
      </c>
      <c r="I51" s="185"/>
      <c r="J51" s="186"/>
      <c r="K51" s="185"/>
      <c r="L51" s="187">
        <v>0</v>
      </c>
      <c r="M51" s="215" t="e">
        <f>L51/L110</f>
        <v>#DIV/0!</v>
      </c>
      <c r="N51" s="301"/>
    </row>
    <row r="52" spans="2:14" s="51" customFormat="1" ht="20.5" hidden="1" customHeight="1" outlineLevel="1" x14ac:dyDescent="0.25">
      <c r="B52" s="504" t="s">
        <v>262</v>
      </c>
      <c r="C52" s="505"/>
      <c r="D52" s="505"/>
      <c r="E52" s="505"/>
      <c r="F52" s="506"/>
      <c r="G52" s="180" t="s">
        <v>7</v>
      </c>
      <c r="H52" s="217">
        <v>0</v>
      </c>
      <c r="I52" s="192"/>
      <c r="J52" s="191"/>
      <c r="K52" s="192"/>
      <c r="L52" s="193">
        <v>0</v>
      </c>
      <c r="M52" s="215" t="e">
        <f>L52/L111</f>
        <v>#DIV/0!</v>
      </c>
      <c r="N52" s="301"/>
    </row>
    <row r="53" spans="2:14" s="51" customFormat="1" ht="30" customHeight="1" collapsed="1" x14ac:dyDescent="0.25">
      <c r="B53" s="222" t="s">
        <v>263</v>
      </c>
      <c r="C53" s="223"/>
      <c r="D53" s="224">
        <v>0</v>
      </c>
      <c r="E53" s="224">
        <v>0</v>
      </c>
      <c r="F53" s="220" t="e">
        <f>E53/E76</f>
        <v>#DIV/0!</v>
      </c>
      <c r="G53" s="539" t="s">
        <v>20</v>
      </c>
      <c r="H53" s="540"/>
      <c r="I53" s="540"/>
      <c r="J53" s="540"/>
      <c r="K53" s="540"/>
      <c r="L53" s="540"/>
      <c r="M53" s="540"/>
      <c r="N53" s="541"/>
    </row>
    <row r="54" spans="2:14" s="51" customFormat="1" ht="22" hidden="1" customHeight="1" outlineLevel="1" x14ac:dyDescent="0.25">
      <c r="B54" s="501" t="s">
        <v>261</v>
      </c>
      <c r="C54" s="502"/>
      <c r="D54" s="502"/>
      <c r="E54" s="502"/>
      <c r="F54" s="503"/>
      <c r="G54" s="175" t="s">
        <v>7</v>
      </c>
      <c r="H54" s="221">
        <v>0</v>
      </c>
      <c r="I54" s="183"/>
      <c r="J54" s="182"/>
      <c r="K54" s="183"/>
      <c r="L54" s="181">
        <v>0</v>
      </c>
      <c r="M54" s="215" t="e">
        <f>L54/L113</f>
        <v>#DIV/0!</v>
      </c>
      <c r="N54" s="301"/>
    </row>
    <row r="55" spans="2:14" s="51" customFormat="1" ht="22" hidden="1" customHeight="1" outlineLevel="1" x14ac:dyDescent="0.25">
      <c r="B55" s="507" t="s">
        <v>260</v>
      </c>
      <c r="C55" s="508"/>
      <c r="D55" s="508"/>
      <c r="E55" s="508"/>
      <c r="F55" s="509"/>
      <c r="G55" s="179" t="s">
        <v>7</v>
      </c>
      <c r="H55" s="216">
        <v>0</v>
      </c>
      <c r="I55" s="185"/>
      <c r="J55" s="186"/>
      <c r="K55" s="185"/>
      <c r="L55" s="187">
        <v>0</v>
      </c>
      <c r="M55" s="215" t="e">
        <f>L55/L114</f>
        <v>#DIV/0!</v>
      </c>
      <c r="N55" s="301"/>
    </row>
    <row r="56" spans="2:14" s="51" customFormat="1" ht="20.5" hidden="1" customHeight="1" outlineLevel="1" x14ac:dyDescent="0.25">
      <c r="B56" s="504" t="s">
        <v>262</v>
      </c>
      <c r="C56" s="505"/>
      <c r="D56" s="505"/>
      <c r="E56" s="505"/>
      <c r="F56" s="506"/>
      <c r="G56" s="180" t="s">
        <v>7</v>
      </c>
      <c r="H56" s="217">
        <v>0</v>
      </c>
      <c r="I56" s="192"/>
      <c r="J56" s="191"/>
      <c r="K56" s="192"/>
      <c r="L56" s="193">
        <v>0</v>
      </c>
      <c r="M56" s="215" t="e">
        <f>L56/L115</f>
        <v>#DIV/0!</v>
      </c>
      <c r="N56" s="301"/>
    </row>
    <row r="57" spans="2:14" s="51" customFormat="1" ht="30" customHeight="1" collapsed="1" thickBot="1" x14ac:dyDescent="0.3">
      <c r="B57" s="222" t="s">
        <v>263</v>
      </c>
      <c r="C57" s="223"/>
      <c r="D57" s="219">
        <v>0</v>
      </c>
      <c r="E57" s="219">
        <v>0</v>
      </c>
      <c r="F57" s="220" t="e">
        <f>E57/E76</f>
        <v>#DIV/0!</v>
      </c>
      <c r="G57" s="539" t="s">
        <v>20</v>
      </c>
      <c r="H57" s="540"/>
      <c r="I57" s="540"/>
      <c r="J57" s="540"/>
      <c r="K57" s="540"/>
      <c r="L57" s="540"/>
      <c r="M57" s="540"/>
      <c r="N57" s="541"/>
    </row>
    <row r="58" spans="2:14" s="51" customFormat="1" ht="22" hidden="1" customHeight="1" outlineLevel="1" x14ac:dyDescent="0.25">
      <c r="B58" s="520" t="s">
        <v>261</v>
      </c>
      <c r="C58" s="521"/>
      <c r="D58" s="521"/>
      <c r="E58" s="521"/>
      <c r="F58" s="522"/>
      <c r="G58" s="175" t="s">
        <v>7</v>
      </c>
      <c r="H58" s="221">
        <v>0</v>
      </c>
      <c r="I58" s="183"/>
      <c r="J58" s="182"/>
      <c r="K58" s="183"/>
      <c r="L58" s="181">
        <v>0</v>
      </c>
      <c r="M58" s="215" t="e">
        <f>L58/L117</f>
        <v>#DIV/0!</v>
      </c>
      <c r="N58" s="210"/>
    </row>
    <row r="59" spans="2:14" s="51" customFormat="1" ht="22" hidden="1" customHeight="1" outlineLevel="1" x14ac:dyDescent="0.25">
      <c r="B59" s="523" t="s">
        <v>260</v>
      </c>
      <c r="C59" s="524"/>
      <c r="D59" s="524"/>
      <c r="E59" s="524"/>
      <c r="F59" s="525"/>
      <c r="G59" s="179" t="s">
        <v>7</v>
      </c>
      <c r="H59" s="216">
        <v>0</v>
      </c>
      <c r="I59" s="185"/>
      <c r="J59" s="186"/>
      <c r="K59" s="185"/>
      <c r="L59" s="187">
        <v>0</v>
      </c>
      <c r="M59" s="215" t="e">
        <f>L59/L118</f>
        <v>#DIV/0!</v>
      </c>
      <c r="N59" s="210"/>
    </row>
    <row r="60" spans="2:14" s="51" customFormat="1" ht="20.5" hidden="1" customHeight="1" outlineLevel="1" thickBot="1" x14ac:dyDescent="0.3">
      <c r="B60" s="529" t="s">
        <v>262</v>
      </c>
      <c r="C60" s="530"/>
      <c r="D60" s="530"/>
      <c r="E60" s="530"/>
      <c r="F60" s="531"/>
      <c r="G60" s="180" t="s">
        <v>7</v>
      </c>
      <c r="H60" s="217">
        <v>0</v>
      </c>
      <c r="I60" s="192"/>
      <c r="J60" s="191"/>
      <c r="K60" s="192"/>
      <c r="L60" s="193">
        <v>0</v>
      </c>
      <c r="M60" s="215" t="e">
        <f>L60/L119</f>
        <v>#DIV/0!</v>
      </c>
      <c r="N60" s="210"/>
    </row>
    <row r="61" spans="2:14" s="51" customFormat="1" ht="30" customHeight="1" collapsed="1" thickBot="1" x14ac:dyDescent="0.3">
      <c r="B61" s="510" t="s">
        <v>17</v>
      </c>
      <c r="C61" s="511"/>
      <c r="D61" s="165"/>
      <c r="E61" s="226">
        <f>SUM(E12:E60)</f>
        <v>0</v>
      </c>
      <c r="F61" s="227" t="e">
        <f>E61/E76</f>
        <v>#DIV/0!</v>
      </c>
      <c r="G61" s="517"/>
      <c r="H61" s="518"/>
      <c r="I61" s="518"/>
      <c r="J61" s="518"/>
      <c r="K61" s="519"/>
      <c r="L61" s="226">
        <f>SUM(L12:L60)</f>
        <v>0</v>
      </c>
      <c r="M61" s="228" t="e">
        <f>L61/L76</f>
        <v>#DIV/0!</v>
      </c>
      <c r="N61" s="229"/>
    </row>
    <row r="62" spans="2:14" s="51" customFormat="1" ht="30" customHeight="1" thickBot="1" x14ac:dyDescent="0.3">
      <c r="B62" s="512" t="s">
        <v>72</v>
      </c>
      <c r="C62" s="513"/>
      <c r="D62" s="513"/>
      <c r="E62" s="513"/>
      <c r="F62" s="513"/>
      <c r="G62" s="513"/>
      <c r="H62" s="513"/>
      <c r="I62" s="513"/>
      <c r="J62" s="513"/>
      <c r="K62" s="513"/>
      <c r="L62" s="513"/>
      <c r="M62" s="513"/>
      <c r="N62" s="514"/>
    </row>
    <row r="63" spans="2:14" s="51" customFormat="1" ht="30" customHeight="1" x14ac:dyDescent="0.25">
      <c r="B63" s="230" t="s">
        <v>264</v>
      </c>
      <c r="C63" s="231"/>
      <c r="D63" s="232">
        <v>0</v>
      </c>
      <c r="E63" s="232">
        <v>0</v>
      </c>
      <c r="F63" s="233" t="e">
        <f>E63/E76</f>
        <v>#DIV/0!</v>
      </c>
      <c r="G63" s="234"/>
      <c r="H63" s="235">
        <v>0</v>
      </c>
      <c r="I63" s="236"/>
      <c r="J63" s="236"/>
      <c r="K63" s="236"/>
      <c r="L63" s="232">
        <v>0</v>
      </c>
      <c r="M63" s="237" t="e">
        <f>L63/L76</f>
        <v>#DIV/0!</v>
      </c>
      <c r="N63" s="302" t="s">
        <v>21</v>
      </c>
    </row>
    <row r="64" spans="2:14" s="51" customFormat="1" ht="30" customHeight="1" x14ac:dyDescent="0.25">
      <c r="B64" s="238" t="s">
        <v>264</v>
      </c>
      <c r="C64" s="212"/>
      <c r="D64" s="213">
        <v>0</v>
      </c>
      <c r="E64" s="213">
        <v>0</v>
      </c>
      <c r="F64" s="239" t="e">
        <f>E64/E76</f>
        <v>#DIV/0!</v>
      </c>
      <c r="G64" s="240"/>
      <c r="H64" s="213">
        <v>0</v>
      </c>
      <c r="I64" s="241"/>
      <c r="J64" s="241"/>
      <c r="K64" s="241"/>
      <c r="L64" s="213">
        <v>0</v>
      </c>
      <c r="M64" s="215" t="e">
        <f>L64/L76</f>
        <v>#DIV/0!</v>
      </c>
      <c r="N64" s="303" t="s">
        <v>21</v>
      </c>
    </row>
    <row r="65" spans="2:14" s="51" customFormat="1" ht="30" customHeight="1" x14ac:dyDescent="0.25">
      <c r="B65" s="242" t="s">
        <v>265</v>
      </c>
      <c r="C65" s="223"/>
      <c r="D65" s="213">
        <v>0</v>
      </c>
      <c r="E65" s="224">
        <v>0</v>
      </c>
      <c r="F65" s="220" t="e">
        <f>E65/E76</f>
        <v>#DIV/0!</v>
      </c>
      <c r="G65" s="243"/>
      <c r="H65" s="244">
        <v>0</v>
      </c>
      <c r="I65" s="245"/>
      <c r="J65" s="245"/>
      <c r="K65" s="245"/>
      <c r="L65" s="224">
        <v>0</v>
      </c>
      <c r="M65" s="194" t="e">
        <f>L65/L76</f>
        <v>#DIV/0!</v>
      </c>
      <c r="N65" s="304" t="s">
        <v>21</v>
      </c>
    </row>
    <row r="66" spans="2:14" s="51" customFormat="1" ht="30" customHeight="1" x14ac:dyDescent="0.25">
      <c r="B66" s="238" t="s">
        <v>265</v>
      </c>
      <c r="C66" s="212"/>
      <c r="D66" s="213">
        <v>0</v>
      </c>
      <c r="E66" s="213">
        <v>0</v>
      </c>
      <c r="F66" s="214" t="e">
        <f>E66/E76</f>
        <v>#DIV/0!</v>
      </c>
      <c r="G66" s="243"/>
      <c r="H66" s="244">
        <v>0</v>
      </c>
      <c r="I66" s="241"/>
      <c r="J66" s="241"/>
      <c r="K66" s="241"/>
      <c r="L66" s="213">
        <v>0</v>
      </c>
      <c r="M66" s="215" t="e">
        <f>L66/L76</f>
        <v>#DIV/0!</v>
      </c>
      <c r="N66" s="303" t="s">
        <v>21</v>
      </c>
    </row>
    <row r="67" spans="2:14" s="51" customFormat="1" ht="30" customHeight="1" x14ac:dyDescent="0.25">
      <c r="B67" s="242" t="s">
        <v>265</v>
      </c>
      <c r="C67" s="223"/>
      <c r="D67" s="213">
        <v>0</v>
      </c>
      <c r="E67" s="224">
        <v>0</v>
      </c>
      <c r="F67" s="239" t="e">
        <f>E67/E76</f>
        <v>#DIV/0!</v>
      </c>
      <c r="G67" s="246"/>
      <c r="H67" s="247">
        <v>0</v>
      </c>
      <c r="I67" s="245"/>
      <c r="J67" s="245"/>
      <c r="K67" s="245"/>
      <c r="L67" s="224">
        <v>0</v>
      </c>
      <c r="M67" s="194" t="e">
        <f>L67/L76</f>
        <v>#DIV/0!</v>
      </c>
      <c r="N67" s="304" t="s">
        <v>21</v>
      </c>
    </row>
    <row r="68" spans="2:14" s="51" customFormat="1" ht="30" customHeight="1" thickBot="1" x14ac:dyDescent="0.3">
      <c r="B68" s="248" t="s">
        <v>265</v>
      </c>
      <c r="C68" s="28"/>
      <c r="D68" s="213">
        <v>0</v>
      </c>
      <c r="E68" s="113">
        <v>0</v>
      </c>
      <c r="F68" s="249" t="e">
        <f>E68/E76</f>
        <v>#DIV/0!</v>
      </c>
      <c r="G68" s="250"/>
      <c r="H68" s="251">
        <v>0</v>
      </c>
      <c r="I68" s="252"/>
      <c r="J68" s="252"/>
      <c r="K68" s="252"/>
      <c r="L68" s="113">
        <v>0</v>
      </c>
      <c r="M68" s="253" t="e">
        <f>L68/L76</f>
        <v>#DIV/0!</v>
      </c>
      <c r="N68" s="301" t="s">
        <v>21</v>
      </c>
    </row>
    <row r="69" spans="2:14" s="51" customFormat="1" ht="30" customHeight="1" thickBot="1" x14ac:dyDescent="0.3">
      <c r="B69" s="510" t="s">
        <v>78</v>
      </c>
      <c r="C69" s="511"/>
      <c r="D69" s="165"/>
      <c r="E69" s="226">
        <f>SUM(E63:E68)</f>
        <v>0</v>
      </c>
      <c r="F69" s="227" t="e">
        <f>E69/E76</f>
        <v>#DIV/0!</v>
      </c>
      <c r="G69" s="517"/>
      <c r="H69" s="518"/>
      <c r="I69" s="518"/>
      <c r="J69" s="518"/>
      <c r="K69" s="519"/>
      <c r="L69" s="226">
        <f>SUM(L63:L68)</f>
        <v>0</v>
      </c>
      <c r="M69" s="228" t="e">
        <f>L69/L76</f>
        <v>#DIV/0!</v>
      </c>
      <c r="N69" s="229"/>
    </row>
    <row r="70" spans="2:14" s="51" customFormat="1" ht="30" customHeight="1" thickBot="1" x14ac:dyDescent="0.3">
      <c r="B70" s="512" t="s">
        <v>73</v>
      </c>
      <c r="C70" s="513"/>
      <c r="D70" s="513"/>
      <c r="E70" s="513"/>
      <c r="F70" s="513"/>
      <c r="G70" s="513"/>
      <c r="H70" s="513"/>
      <c r="I70" s="513"/>
      <c r="J70" s="513"/>
      <c r="K70" s="513"/>
      <c r="L70" s="513"/>
      <c r="M70" s="513"/>
      <c r="N70" s="514"/>
    </row>
    <row r="71" spans="2:14" s="51" customFormat="1" ht="30" customHeight="1" thickBot="1" x14ac:dyDescent="0.3">
      <c r="B71" s="248" t="s">
        <v>73</v>
      </c>
      <c r="C71" s="205" t="s">
        <v>20</v>
      </c>
      <c r="D71" s="205"/>
      <c r="E71" s="113">
        <v>0</v>
      </c>
      <c r="F71" s="254" t="e">
        <f>E71/E76</f>
        <v>#DIV/0!</v>
      </c>
      <c r="G71" s="255" t="s">
        <v>20</v>
      </c>
      <c r="H71" s="255" t="s">
        <v>20</v>
      </c>
      <c r="I71" s="205"/>
      <c r="J71" s="205"/>
      <c r="K71" s="205"/>
      <c r="L71" s="113">
        <v>0</v>
      </c>
      <c r="M71" s="256" t="e">
        <f>L71/L76</f>
        <v>#DIV/0!</v>
      </c>
      <c r="N71" s="301" t="s">
        <v>21</v>
      </c>
    </row>
    <row r="72" spans="2:14" s="51" customFormat="1" ht="30" customHeight="1" thickBot="1" x14ac:dyDescent="0.3">
      <c r="B72" s="510" t="s">
        <v>74</v>
      </c>
      <c r="C72" s="511"/>
      <c r="D72" s="165"/>
      <c r="E72" s="226">
        <f>SUM(E65:E66)</f>
        <v>0</v>
      </c>
      <c r="F72" s="227" t="e">
        <f>E72/E76</f>
        <v>#DIV/0!</v>
      </c>
      <c r="G72" s="517"/>
      <c r="H72" s="518"/>
      <c r="I72" s="518"/>
      <c r="J72" s="518"/>
      <c r="K72" s="519"/>
      <c r="L72" s="226">
        <f>L71</f>
        <v>0</v>
      </c>
      <c r="M72" s="228" t="e">
        <f>L72/L76</f>
        <v>#DIV/0!</v>
      </c>
      <c r="N72" s="229"/>
    </row>
    <row r="73" spans="2:14" s="51" customFormat="1" ht="30" customHeight="1" thickBot="1" x14ac:dyDescent="0.3">
      <c r="B73" s="512" t="s">
        <v>4</v>
      </c>
      <c r="C73" s="513"/>
      <c r="D73" s="513"/>
      <c r="E73" s="513"/>
      <c r="F73" s="513"/>
      <c r="G73" s="513"/>
      <c r="H73" s="513"/>
      <c r="I73" s="513"/>
      <c r="J73" s="513"/>
      <c r="K73" s="513"/>
      <c r="L73" s="513"/>
      <c r="M73" s="513"/>
      <c r="N73" s="514"/>
    </row>
    <row r="74" spans="2:14" s="51" customFormat="1" ht="30" customHeight="1" thickBot="1" x14ac:dyDescent="0.3">
      <c r="B74" s="248" t="s">
        <v>4</v>
      </c>
      <c r="C74" s="205" t="s">
        <v>20</v>
      </c>
      <c r="D74" s="205"/>
      <c r="E74" s="113">
        <v>0</v>
      </c>
      <c r="F74" s="249" t="e">
        <f>E74/E76</f>
        <v>#DIV/0!</v>
      </c>
      <c r="G74" s="257" t="s">
        <v>20</v>
      </c>
      <c r="H74" s="258" t="s">
        <v>20</v>
      </c>
      <c r="I74" s="205"/>
      <c r="J74" s="205"/>
      <c r="K74" s="205"/>
      <c r="L74" s="113">
        <v>0</v>
      </c>
      <c r="M74" s="249" t="e">
        <f>L74/L76</f>
        <v>#DIV/0!</v>
      </c>
      <c r="N74" s="259" t="s">
        <v>21</v>
      </c>
    </row>
    <row r="75" spans="2:14" s="51" customFormat="1" ht="30" customHeight="1" thickBot="1" x14ac:dyDescent="0.3">
      <c r="B75" s="510" t="s">
        <v>124</v>
      </c>
      <c r="C75" s="511"/>
      <c r="D75" s="165"/>
      <c r="E75" s="226">
        <f>E74</f>
        <v>0</v>
      </c>
      <c r="F75" s="260" t="e">
        <f>E75/E76</f>
        <v>#DIV/0!</v>
      </c>
      <c r="G75" s="517"/>
      <c r="H75" s="518"/>
      <c r="I75" s="518"/>
      <c r="J75" s="518"/>
      <c r="K75" s="519"/>
      <c r="L75" s="226">
        <f>L74</f>
        <v>0</v>
      </c>
      <c r="M75" s="227" t="e">
        <f>L75/L76</f>
        <v>#DIV/0!</v>
      </c>
      <c r="N75" s="261"/>
    </row>
    <row r="76" spans="2:14" s="51" customFormat="1" ht="30" customHeight="1" thickBot="1" x14ac:dyDescent="0.3">
      <c r="B76" s="515" t="s">
        <v>126</v>
      </c>
      <c r="C76" s="516"/>
      <c r="D76" s="262"/>
      <c r="E76" s="226">
        <f>SUM(E61+E69+E72+E75)</f>
        <v>0</v>
      </c>
      <c r="F76" s="263" t="e">
        <f>E76/E76</f>
        <v>#DIV/0!</v>
      </c>
      <c r="G76" s="262"/>
      <c r="H76" s="262"/>
      <c r="I76" s="262"/>
      <c r="J76" s="262"/>
      <c r="K76" s="262"/>
      <c r="L76" s="226">
        <f>SUM(L61+L69+L72+L75)</f>
        <v>0</v>
      </c>
      <c r="M76" s="264" t="e">
        <f>L76/L76</f>
        <v>#DIV/0!</v>
      </c>
      <c r="N76" s="265" t="s">
        <v>21</v>
      </c>
    </row>
    <row r="80" spans="2:14" ht="21.65" customHeight="1" x14ac:dyDescent="0.3">
      <c r="B80" s="166" t="s">
        <v>253</v>
      </c>
      <c r="C80" s="167"/>
    </row>
    <row r="81" spans="2:3" ht="23.15" customHeight="1" x14ac:dyDescent="0.3">
      <c r="B81" s="168" t="s">
        <v>254</v>
      </c>
      <c r="C81" s="169"/>
    </row>
    <row r="82" spans="2:3" ht="34" customHeight="1" x14ac:dyDescent="0.3">
      <c r="B82" s="489" t="s">
        <v>255</v>
      </c>
      <c r="C82" s="490"/>
    </row>
    <row r="83" spans="2:3" x14ac:dyDescent="0.3">
      <c r="B83" s="491"/>
      <c r="C83" s="492"/>
    </row>
    <row r="84" spans="2:3" x14ac:dyDescent="0.3">
      <c r="B84" s="491"/>
      <c r="C84" s="492"/>
    </row>
    <row r="85" spans="2:3" x14ac:dyDescent="0.3">
      <c r="B85" s="491"/>
      <c r="C85" s="492"/>
    </row>
    <row r="86" spans="2:3" ht="34.5" customHeight="1" x14ac:dyDescent="0.3">
      <c r="B86" s="493"/>
      <c r="C86" s="494"/>
    </row>
    <row r="88" spans="2:3" ht="28" customHeight="1" x14ac:dyDescent="0.3"/>
    <row r="103" spans="2:28" x14ac:dyDescent="0.3">
      <c r="B103" s="10"/>
      <c r="C103" s="10"/>
      <c r="D103" s="10"/>
      <c r="E103" s="10"/>
      <c r="F103" s="10"/>
      <c r="G103" s="10"/>
      <c r="H103" s="10"/>
      <c r="I103" s="10"/>
      <c r="J103" s="10"/>
      <c r="K103" s="10"/>
      <c r="L103" s="10"/>
      <c r="M103" s="10"/>
      <c r="N103" s="10"/>
      <c r="O103" s="10"/>
      <c r="P103" s="10"/>
      <c r="Q103" s="10"/>
      <c r="R103" s="10"/>
      <c r="S103" s="10"/>
      <c r="T103" s="10"/>
      <c r="U103" s="10"/>
      <c r="V103" s="10"/>
      <c r="W103" s="10"/>
      <c r="X103" s="10"/>
      <c r="Y103" s="10"/>
      <c r="Z103" s="10"/>
      <c r="AA103" s="10"/>
      <c r="AB103" s="10"/>
    </row>
    <row r="104" spans="2:28" x14ac:dyDescent="0.3">
      <c r="B104" s="10"/>
      <c r="C104" s="10"/>
      <c r="D104" s="10"/>
      <c r="E104" s="10"/>
      <c r="F104" s="10"/>
      <c r="G104" s="10"/>
      <c r="H104" s="10"/>
      <c r="I104" s="10"/>
      <c r="J104" s="10"/>
      <c r="K104" s="10"/>
      <c r="L104" s="10"/>
      <c r="M104" s="10"/>
      <c r="N104" s="10"/>
      <c r="O104" s="10"/>
      <c r="P104" s="10"/>
      <c r="Q104" s="10"/>
      <c r="R104" s="10"/>
      <c r="S104" s="10"/>
      <c r="T104" s="10"/>
      <c r="U104" s="10"/>
      <c r="V104" s="10"/>
      <c r="W104" s="10"/>
      <c r="X104" s="10"/>
      <c r="Y104" s="10"/>
      <c r="Z104" s="10"/>
      <c r="AA104" s="10"/>
      <c r="AB104" s="10"/>
    </row>
    <row r="105" spans="2:28" x14ac:dyDescent="0.3">
      <c r="C105" s="11"/>
      <c r="D105" s="11"/>
      <c r="E105" s="11"/>
      <c r="F105" s="11"/>
      <c r="G105" s="11"/>
      <c r="H105" s="11"/>
      <c r="I105" s="11"/>
      <c r="J105" s="11"/>
      <c r="K105" s="11"/>
      <c r="L105" s="11"/>
      <c r="M105" s="11"/>
      <c r="N105" s="11"/>
      <c r="O105" s="11"/>
      <c r="P105" s="11"/>
    </row>
  </sheetData>
  <sheetProtection algorithmName="SHA-512" hashValue="2UCsAba5Vfh2V+DwLgJTy7qP94D31n+mGGdWTuHK8gQAqkr8nNnUdAvef7dQrRO/i7VrMVnSJRR+0+fkStbSAg==" saltValue="bQL+gt5cZnWnyyFuacTLgw==" spinCount="100000" sheet="1" formatCells="0" formatColumns="0" formatRows="0" insertRows="0" deleteRows="0" sort="0" autoFilter="0" pivotTables="0"/>
  <mergeCells count="69">
    <mergeCell ref="G61:K61"/>
    <mergeCell ref="G17:N17"/>
    <mergeCell ref="G21:N21"/>
    <mergeCell ref="G25:N25"/>
    <mergeCell ref="G29:N29"/>
    <mergeCell ref="G33:N33"/>
    <mergeCell ref="G57:N57"/>
    <mergeCell ref="G37:N37"/>
    <mergeCell ref="G41:N41"/>
    <mergeCell ref="G45:N45"/>
    <mergeCell ref="G49:N49"/>
    <mergeCell ref="G53:N53"/>
    <mergeCell ref="G13:N13"/>
    <mergeCell ref="B5:N5"/>
    <mergeCell ref="B50:F50"/>
    <mergeCell ref="B70:N70"/>
    <mergeCell ref="B22:F22"/>
    <mergeCell ref="B28:F28"/>
    <mergeCell ref="B27:F27"/>
    <mergeCell ref="B26:F26"/>
    <mergeCell ref="B32:F32"/>
    <mergeCell ref="B31:F31"/>
    <mergeCell ref="B30:F30"/>
    <mergeCell ref="B24:F24"/>
    <mergeCell ref="B23:F23"/>
    <mergeCell ref="B69:C69"/>
    <mergeCell ref="B54:F54"/>
    <mergeCell ref="B7:H7"/>
    <mergeCell ref="C9:F9"/>
    <mergeCell ref="B56:F56"/>
    <mergeCell ref="B55:F55"/>
    <mergeCell ref="B60:F60"/>
    <mergeCell ref="B15:F15"/>
    <mergeCell ref="B16:F16"/>
    <mergeCell ref="B20:F20"/>
    <mergeCell ref="B19:F19"/>
    <mergeCell ref="B18:F18"/>
    <mergeCell ref="B2:N3"/>
    <mergeCell ref="B11:N11"/>
    <mergeCell ref="B61:C61"/>
    <mergeCell ref="B62:N62"/>
    <mergeCell ref="B35:F35"/>
    <mergeCell ref="B34:F34"/>
    <mergeCell ref="B40:F40"/>
    <mergeCell ref="B39:F39"/>
    <mergeCell ref="B38:F38"/>
    <mergeCell ref="B44:F44"/>
    <mergeCell ref="B43:F43"/>
    <mergeCell ref="B42:F42"/>
    <mergeCell ref="B48:F48"/>
    <mergeCell ref="B47:F47"/>
    <mergeCell ref="B14:F14"/>
    <mergeCell ref="B59:F59"/>
    <mergeCell ref="B82:C82"/>
    <mergeCell ref="B83:C86"/>
    <mergeCell ref="G9:M9"/>
    <mergeCell ref="G12:K12"/>
    <mergeCell ref="B46:F46"/>
    <mergeCell ref="B52:F52"/>
    <mergeCell ref="B51:F51"/>
    <mergeCell ref="B72:C72"/>
    <mergeCell ref="B73:N73"/>
    <mergeCell ref="B75:C75"/>
    <mergeCell ref="B76:C76"/>
    <mergeCell ref="G75:K75"/>
    <mergeCell ref="G72:K72"/>
    <mergeCell ref="G69:K69"/>
    <mergeCell ref="B36:F36"/>
    <mergeCell ref="B58:F58"/>
  </mergeCells>
  <printOptions horizontalCentered="1"/>
  <pageMargins left="0" right="0" top="0.19685039370078741" bottom="0.19685039370078741" header="0" footer="0"/>
  <pageSetup paperSize="8" scale="71" fitToHeight="0" orientation="landscape" r:id="rId1"/>
  <ignoredErrors>
    <ignoredError sqref="M58:M61 F61 F63:F66 M63:M65" evalError="1"/>
  </ignoredError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A3EE382-8689-4335-AF42-4FBDD6F01683}">
          <x14:formula1>
            <xm:f>Listes!$C$27:$C$32</xm:f>
          </x14:formula1>
          <xm:sqref>G58:G60 G14:G16 G18:G20 G22:G24 G26:G28 G30:G32 G34:G36 G38:G40 G42:G44 G46:G48 G50:G52 G54:G56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45ABF1-AFD3-4FED-9581-0D6DED265DD0}">
  <dimension ref="B1:P20"/>
  <sheetViews>
    <sheetView showGridLines="0" zoomScale="90" zoomScaleNormal="90" workbookViewId="0">
      <selection activeCell="B2" sqref="B2:K3"/>
    </sheetView>
  </sheetViews>
  <sheetFormatPr baseColWidth="10" defaultRowHeight="14.5" x14ac:dyDescent="0.35"/>
  <cols>
    <col min="1" max="1" width="5.453125" customWidth="1"/>
    <col min="2" max="2" width="12.453125" customWidth="1"/>
    <col min="3" max="3" width="37.54296875" customWidth="1"/>
    <col min="4" max="4" width="30.81640625" customWidth="1"/>
    <col min="5" max="5" width="17.1796875" customWidth="1"/>
    <col min="6" max="6" width="12.54296875" bestFit="1" customWidth="1"/>
    <col min="7" max="7" width="22.81640625" customWidth="1"/>
    <col min="8" max="8" width="23.54296875" customWidth="1"/>
    <col min="9" max="9" width="21.26953125" customWidth="1"/>
    <col min="10" max="10" width="14.453125" customWidth="1"/>
    <col min="11" max="11" width="19.26953125" customWidth="1"/>
  </cols>
  <sheetData>
    <row r="1" spans="2:16" ht="15" thickBot="1" x14ac:dyDescent="0.4">
      <c r="G1" s="46"/>
    </row>
    <row r="2" spans="2:16" s="19" customFormat="1" ht="30" customHeight="1" thickTop="1" x14ac:dyDescent="0.35">
      <c r="B2" s="400" t="s">
        <v>325</v>
      </c>
      <c r="C2" s="401"/>
      <c r="D2" s="401"/>
      <c r="E2" s="401"/>
      <c r="F2" s="401"/>
      <c r="G2" s="401"/>
      <c r="H2" s="401"/>
      <c r="I2" s="401"/>
      <c r="J2" s="401"/>
      <c r="K2" s="402"/>
      <c r="L2" s="13"/>
      <c r="M2" s="111"/>
      <c r="N2" s="111"/>
      <c r="O2" s="111"/>
      <c r="P2" s="20"/>
    </row>
    <row r="3" spans="2:16" s="19" customFormat="1" ht="88" customHeight="1" thickBot="1" x14ac:dyDescent="0.4">
      <c r="B3" s="403"/>
      <c r="C3" s="404"/>
      <c r="D3" s="404"/>
      <c r="E3" s="404"/>
      <c r="F3" s="404"/>
      <c r="G3" s="404"/>
      <c r="H3" s="404"/>
      <c r="I3" s="404"/>
      <c r="J3" s="404"/>
      <c r="K3" s="405"/>
      <c r="L3" s="13"/>
      <c r="M3" s="111"/>
      <c r="N3" s="111"/>
      <c r="O3" s="111"/>
      <c r="P3" s="20"/>
    </row>
    <row r="4" spans="2:16" s="19" customFormat="1" ht="20.149999999999999" customHeight="1" thickTop="1" x14ac:dyDescent="0.35">
      <c r="C4" s="163"/>
      <c r="D4" s="110"/>
      <c r="E4" s="110"/>
      <c r="F4" s="110"/>
      <c r="G4" s="110"/>
      <c r="H4" s="110"/>
      <c r="I4" s="110"/>
      <c r="J4" s="110"/>
      <c r="K4" s="110"/>
      <c r="L4" s="110"/>
      <c r="M4" s="110"/>
      <c r="N4" s="110"/>
      <c r="O4" s="110"/>
      <c r="P4" s="20"/>
    </row>
    <row r="5" spans="2:16" s="19" customFormat="1" ht="76" customHeight="1" x14ac:dyDescent="0.35">
      <c r="B5" s="137" t="s">
        <v>177</v>
      </c>
      <c r="C5" s="145" t="s">
        <v>200</v>
      </c>
      <c r="D5" s="137" t="s">
        <v>249</v>
      </c>
      <c r="E5" s="148" t="s">
        <v>201</v>
      </c>
      <c r="F5" s="149" t="s">
        <v>202</v>
      </c>
      <c r="G5" s="150" t="s">
        <v>203</v>
      </c>
      <c r="H5" s="151" t="s">
        <v>204</v>
      </c>
      <c r="I5" s="149" t="s">
        <v>205</v>
      </c>
      <c r="J5" s="149" t="s">
        <v>199</v>
      </c>
      <c r="K5" s="150" t="s">
        <v>206</v>
      </c>
      <c r="L5" s="110"/>
      <c r="M5" s="110"/>
      <c r="N5" s="110"/>
      <c r="O5" s="110"/>
      <c r="P5" s="20"/>
    </row>
    <row r="6" spans="2:16" ht="25" customHeight="1" x14ac:dyDescent="0.35">
      <c r="B6" s="542" t="s">
        <v>223</v>
      </c>
      <c r="C6" s="146"/>
      <c r="D6" s="305" t="s">
        <v>7</v>
      </c>
      <c r="E6" s="147"/>
      <c r="F6" s="143"/>
      <c r="G6" s="146"/>
      <c r="H6" s="152">
        <f>IF(G6,F6/G6,0)</f>
        <v>0</v>
      </c>
      <c r="I6" s="146"/>
      <c r="J6" s="157"/>
      <c r="K6" s="160">
        <f>ROUND(H6*I6*J6,2)</f>
        <v>0</v>
      </c>
    </row>
    <row r="7" spans="2:16" ht="25" customHeight="1" x14ac:dyDescent="0.35">
      <c r="B7" s="543"/>
      <c r="C7" s="138"/>
      <c r="D7" s="306"/>
      <c r="E7" s="141"/>
      <c r="F7" s="143"/>
      <c r="G7" s="139"/>
      <c r="H7" s="153">
        <f t="shared" ref="H7:H18" si="0">IF(G7,F7/G7,0)</f>
        <v>0</v>
      </c>
      <c r="I7" s="139"/>
      <c r="J7" s="158"/>
      <c r="K7" s="155">
        <f t="shared" ref="K7:K18" si="1">ROUND(H7*I7*J7,2)</f>
        <v>0</v>
      </c>
    </row>
    <row r="8" spans="2:16" ht="25" customHeight="1" x14ac:dyDescent="0.35">
      <c r="B8" s="543"/>
      <c r="C8" s="139"/>
      <c r="D8" s="305"/>
      <c r="E8" s="141"/>
      <c r="F8" s="143"/>
      <c r="G8" s="139"/>
      <c r="H8" s="153">
        <f>IF(G8,F8/G8,0)</f>
        <v>0</v>
      </c>
      <c r="I8" s="139"/>
      <c r="J8" s="158"/>
      <c r="K8" s="155">
        <f t="shared" si="1"/>
        <v>0</v>
      </c>
    </row>
    <row r="9" spans="2:16" ht="25" customHeight="1" x14ac:dyDescent="0.35">
      <c r="B9" s="543"/>
      <c r="C9" s="139"/>
      <c r="D9" s="305"/>
      <c r="E9" s="141"/>
      <c r="F9" s="143"/>
      <c r="G9" s="139"/>
      <c r="H9" s="153">
        <f t="shared" si="0"/>
        <v>0</v>
      </c>
      <c r="I9" s="139"/>
      <c r="J9" s="158"/>
      <c r="K9" s="155">
        <f t="shared" si="1"/>
        <v>0</v>
      </c>
    </row>
    <row r="10" spans="2:16" ht="25" customHeight="1" x14ac:dyDescent="0.35">
      <c r="B10" s="543"/>
      <c r="C10" s="139"/>
      <c r="D10" s="305"/>
      <c r="E10" s="141"/>
      <c r="F10" s="143"/>
      <c r="G10" s="139"/>
      <c r="H10" s="153">
        <f t="shared" si="0"/>
        <v>0</v>
      </c>
      <c r="I10" s="139"/>
      <c r="J10" s="158"/>
      <c r="K10" s="155">
        <f t="shared" si="1"/>
        <v>0</v>
      </c>
    </row>
    <row r="11" spans="2:16" ht="25" customHeight="1" x14ac:dyDescent="0.35">
      <c r="B11" s="543"/>
      <c r="C11" s="139"/>
      <c r="D11" s="305"/>
      <c r="E11" s="141"/>
      <c r="F11" s="143"/>
      <c r="G11" s="139"/>
      <c r="H11" s="153">
        <f t="shared" si="0"/>
        <v>0</v>
      </c>
      <c r="I11" s="139"/>
      <c r="J11" s="158"/>
      <c r="K11" s="155">
        <f t="shared" si="1"/>
        <v>0</v>
      </c>
    </row>
    <row r="12" spans="2:16" ht="25" customHeight="1" x14ac:dyDescent="0.35">
      <c r="B12" s="543"/>
      <c r="C12" s="139"/>
      <c r="D12" s="305"/>
      <c r="E12" s="141"/>
      <c r="F12" s="143"/>
      <c r="G12" s="139"/>
      <c r="H12" s="153">
        <f t="shared" si="0"/>
        <v>0</v>
      </c>
      <c r="I12" s="139"/>
      <c r="J12" s="158"/>
      <c r="K12" s="155">
        <f t="shared" si="1"/>
        <v>0</v>
      </c>
    </row>
    <row r="13" spans="2:16" ht="25" customHeight="1" x14ac:dyDescent="0.35">
      <c r="B13" s="543"/>
      <c r="C13" s="139"/>
      <c r="D13" s="305"/>
      <c r="E13" s="141"/>
      <c r="F13" s="143"/>
      <c r="G13" s="139"/>
      <c r="H13" s="153">
        <f t="shared" si="0"/>
        <v>0</v>
      </c>
      <c r="I13" s="139"/>
      <c r="J13" s="158"/>
      <c r="K13" s="155">
        <f t="shared" si="1"/>
        <v>0</v>
      </c>
    </row>
    <row r="14" spans="2:16" ht="25" customHeight="1" x14ac:dyDescent="0.35">
      <c r="B14" s="543"/>
      <c r="C14" s="139"/>
      <c r="D14" s="305"/>
      <c r="E14" s="141"/>
      <c r="F14" s="143"/>
      <c r="G14" s="139"/>
      <c r="H14" s="153">
        <f t="shared" si="0"/>
        <v>0</v>
      </c>
      <c r="I14" s="139"/>
      <c r="J14" s="158"/>
      <c r="K14" s="155">
        <f t="shared" si="1"/>
        <v>0</v>
      </c>
    </row>
    <row r="15" spans="2:16" ht="25" customHeight="1" x14ac:dyDescent="0.35">
      <c r="B15" s="543"/>
      <c r="C15" s="139"/>
      <c r="D15" s="305"/>
      <c r="E15" s="141"/>
      <c r="F15" s="143"/>
      <c r="G15" s="139"/>
      <c r="H15" s="153">
        <f t="shared" si="0"/>
        <v>0</v>
      </c>
      <c r="I15" s="139"/>
      <c r="J15" s="158"/>
      <c r="K15" s="155">
        <f t="shared" si="1"/>
        <v>0</v>
      </c>
    </row>
    <row r="16" spans="2:16" ht="25" customHeight="1" x14ac:dyDescent="0.35">
      <c r="B16" s="543"/>
      <c r="C16" s="139"/>
      <c r="D16" s="305"/>
      <c r="E16" s="141"/>
      <c r="F16" s="143"/>
      <c r="G16" s="139"/>
      <c r="H16" s="153">
        <f t="shared" si="0"/>
        <v>0</v>
      </c>
      <c r="I16" s="139"/>
      <c r="J16" s="158"/>
      <c r="K16" s="155">
        <f t="shared" si="1"/>
        <v>0</v>
      </c>
    </row>
    <row r="17" spans="2:11" ht="25" customHeight="1" x14ac:dyDescent="0.35">
      <c r="B17" s="543"/>
      <c r="C17" s="139"/>
      <c r="D17" s="305"/>
      <c r="E17" s="141"/>
      <c r="F17" s="143"/>
      <c r="G17" s="139"/>
      <c r="H17" s="153">
        <f t="shared" si="0"/>
        <v>0</v>
      </c>
      <c r="I17" s="139"/>
      <c r="J17" s="158"/>
      <c r="K17" s="155">
        <f t="shared" si="1"/>
        <v>0</v>
      </c>
    </row>
    <row r="18" spans="2:11" ht="25" customHeight="1" x14ac:dyDescent="0.35">
      <c r="B18" s="544"/>
      <c r="C18" s="140"/>
      <c r="D18" s="307"/>
      <c r="E18" s="142"/>
      <c r="F18" s="144"/>
      <c r="G18" s="140"/>
      <c r="H18" s="154">
        <f t="shared" si="0"/>
        <v>0</v>
      </c>
      <c r="I18" s="140"/>
      <c r="J18" s="159"/>
      <c r="K18" s="156">
        <f t="shared" si="1"/>
        <v>0</v>
      </c>
    </row>
    <row r="19" spans="2:11" ht="25" customHeight="1" x14ac:dyDescent="0.35">
      <c r="B19" s="545" t="s">
        <v>2</v>
      </c>
      <c r="C19" s="546"/>
      <c r="D19" s="546"/>
      <c r="E19" s="546"/>
      <c r="F19" s="546"/>
      <c r="G19" s="546"/>
      <c r="H19" s="546"/>
      <c r="I19" s="546"/>
      <c r="J19" s="547"/>
      <c r="K19" s="162">
        <f>ROUND(SUM(K6:K18),2)</f>
        <v>0</v>
      </c>
    </row>
    <row r="20" spans="2:11" x14ac:dyDescent="0.35">
      <c r="K20" s="161"/>
    </row>
  </sheetData>
  <sheetProtection algorithmName="SHA-512" hashValue="imIrZOQF5odblUxQpHrX4XjWJ9uh1npZmAZAL7ZxeoQGm4SmFG8dRJgMWWd2vLmAJCdWKCmOKfp8gT0Xed3crA==" saltValue="U6laBZV/YbIovj40gYtCyA==" spinCount="100000" sheet="1" formatCells="0" formatColumns="0" formatRows="0" insertRows="0" deleteRows="0" sort="0" autoFilter="0" pivotTables="0"/>
  <mergeCells count="3">
    <mergeCell ref="B6:B18"/>
    <mergeCell ref="B2:K3"/>
    <mergeCell ref="B19:J19"/>
  </mergeCell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B43BDFB2-71CE-4318-AFE4-BC609636629E}">
          <x14:formula1>
            <xm:f>Listes!$A$42:$A$44</xm:f>
          </x14:formula1>
          <xm:sqref>D6:D18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13D87-FCBC-435A-BE5C-DFCF6E838FBD}">
  <sheetPr>
    <tabColor theme="9" tint="-0.249977111117893"/>
  </sheetPr>
  <dimension ref="B1:H41"/>
  <sheetViews>
    <sheetView showGridLines="0" topLeftCell="A10" zoomScale="110" zoomScaleNormal="110" workbookViewId="0">
      <selection activeCell="B16" sqref="B16"/>
    </sheetView>
  </sheetViews>
  <sheetFormatPr baseColWidth="10" defaultRowHeight="14.5" x14ac:dyDescent="0.35"/>
  <cols>
    <col min="1" max="1" width="5.81640625" customWidth="1"/>
    <col min="2" max="2" width="42.81640625" customWidth="1"/>
    <col min="3" max="3" width="22.54296875" customWidth="1"/>
    <col min="4" max="4" width="38.81640625" customWidth="1"/>
    <col min="5" max="5" width="21.453125" customWidth="1"/>
    <col min="7" max="7" width="13.1796875" bestFit="1" customWidth="1"/>
    <col min="8" max="8" width="12.1796875" bestFit="1" customWidth="1"/>
  </cols>
  <sheetData>
    <row r="1" spans="2:7" s="1" customFormat="1" ht="14" thickBot="1" x14ac:dyDescent="0.3"/>
    <row r="2" spans="2:7" s="1" customFormat="1" ht="30" customHeight="1" x14ac:dyDescent="0.25">
      <c r="B2" s="558" t="s">
        <v>326</v>
      </c>
      <c r="C2" s="559"/>
      <c r="D2" s="559"/>
      <c r="E2" s="559"/>
      <c r="F2" s="56"/>
    </row>
    <row r="3" spans="2:7" s="1" customFormat="1" ht="72.650000000000006" customHeight="1" thickBot="1" x14ac:dyDescent="0.3">
      <c r="B3" s="560"/>
      <c r="C3" s="561"/>
      <c r="D3" s="561"/>
      <c r="E3" s="561"/>
      <c r="F3" s="56"/>
    </row>
    <row r="4" spans="2:7" s="1" customFormat="1" ht="23.15" customHeight="1" x14ac:dyDescent="0.25"/>
    <row r="5" spans="2:7" s="1" customFormat="1" ht="30" customHeight="1" x14ac:dyDescent="0.25">
      <c r="B5" s="562" t="s">
        <v>295</v>
      </c>
      <c r="C5" s="562"/>
      <c r="D5" s="562"/>
      <c r="E5" s="562"/>
      <c r="G5" s="12"/>
    </row>
    <row r="6" spans="2:7" s="1" customFormat="1" ht="13.5" x14ac:dyDescent="0.25">
      <c r="B6" s="65"/>
      <c r="C6" s="65"/>
      <c r="D6" s="65"/>
      <c r="E6" s="65"/>
    </row>
    <row r="7" spans="2:7" s="1" customFormat="1" ht="13.5" x14ac:dyDescent="0.25"/>
    <row r="8" spans="2:7" ht="25" customHeight="1" x14ac:dyDescent="0.35">
      <c r="B8" s="3" t="s">
        <v>0</v>
      </c>
      <c r="C8" s="554">
        <f>('Identif° opération - Notice'!C21)</f>
        <v>0</v>
      </c>
      <c r="D8" s="554"/>
      <c r="E8" s="554"/>
    </row>
    <row r="9" spans="2:7" x14ac:dyDescent="0.35">
      <c r="B9" s="4"/>
      <c r="C9" s="4"/>
      <c r="D9" s="4"/>
      <c r="E9" s="4"/>
    </row>
    <row r="10" spans="2:7" ht="25" customHeight="1" x14ac:dyDescent="0.35">
      <c r="B10" s="3" t="s">
        <v>1</v>
      </c>
      <c r="C10" s="554">
        <f>('Identif° opération - Notice'!C23)</f>
        <v>0</v>
      </c>
      <c r="D10" s="554"/>
      <c r="E10" s="554"/>
    </row>
    <row r="11" spans="2:7" x14ac:dyDescent="0.35">
      <c r="B11" s="4"/>
      <c r="C11" s="4"/>
      <c r="D11" s="4"/>
      <c r="E11" s="4"/>
    </row>
    <row r="12" spans="2:7" ht="25" customHeight="1" x14ac:dyDescent="0.35">
      <c r="B12" s="3" t="s">
        <v>6</v>
      </c>
      <c r="C12" s="555" t="str">
        <f>('Identif° opération - Notice'!C29)</f>
        <v>… Liste déroulante de choix …</v>
      </c>
      <c r="D12" s="555"/>
      <c r="E12" s="555"/>
    </row>
    <row r="13" spans="2:7" x14ac:dyDescent="0.35">
      <c r="B13" s="4"/>
      <c r="C13" s="4"/>
      <c r="D13" s="4"/>
      <c r="E13" s="4"/>
    </row>
    <row r="14" spans="2:7" ht="25" customHeight="1" x14ac:dyDescent="0.35">
      <c r="B14" s="3" t="s">
        <v>47</v>
      </c>
      <c r="C14" s="554" t="str">
        <f>('Identif° opération - Notice'!C31)</f>
        <v>… Liste déroulante de choix …</v>
      </c>
      <c r="D14" s="554"/>
      <c r="E14" s="554"/>
    </row>
    <row r="15" spans="2:7" x14ac:dyDescent="0.35">
      <c r="B15" s="5"/>
      <c r="C15" s="5"/>
      <c r="D15" s="5"/>
      <c r="E15" s="5"/>
    </row>
    <row r="16" spans="2:7" ht="25" customHeight="1" x14ac:dyDescent="0.35">
      <c r="B16" s="3" t="s">
        <v>8</v>
      </c>
      <c r="C16" s="554" t="str">
        <f>('Identif° opération - Notice'!C33)</f>
        <v>… Liste déroulante de choix …</v>
      </c>
      <c r="D16" s="554"/>
      <c r="E16" s="554"/>
    </row>
    <row r="17" spans="2:8" x14ac:dyDescent="0.35">
      <c r="B17" s="5"/>
      <c r="C17" s="5"/>
      <c r="D17" s="5"/>
      <c r="E17" s="5"/>
    </row>
    <row r="18" spans="2:8" ht="24.65" customHeight="1" x14ac:dyDescent="0.35">
      <c r="B18" s="3" t="s">
        <v>181</v>
      </c>
      <c r="C18" s="555" t="str">
        <f>('Identif° opération - Notice'!C35)</f>
        <v>... Liste déroulante de choix …</v>
      </c>
      <c r="D18" s="555"/>
      <c r="E18" s="555"/>
    </row>
    <row r="19" spans="2:8" x14ac:dyDescent="0.35">
      <c r="B19" s="5"/>
      <c r="C19" s="5"/>
      <c r="D19" s="5"/>
      <c r="E19" s="5"/>
    </row>
    <row r="20" spans="2:8" ht="15" thickBot="1" x14ac:dyDescent="0.4">
      <c r="C20" s="106"/>
      <c r="D20" s="106"/>
      <c r="E20" s="106"/>
    </row>
    <row r="21" spans="2:8" ht="40" customHeight="1" thickBot="1" x14ac:dyDescent="0.4">
      <c r="B21" s="104" t="s">
        <v>14</v>
      </c>
      <c r="C21" s="105" t="s">
        <v>18</v>
      </c>
      <c r="D21" s="105" t="s">
        <v>16</v>
      </c>
      <c r="E21" s="105" t="s">
        <v>15</v>
      </c>
      <c r="F21" s="103"/>
    </row>
    <row r="22" spans="2:8" ht="30" customHeight="1" x14ac:dyDescent="0.35">
      <c r="B22" s="556" t="s">
        <v>80</v>
      </c>
      <c r="C22" s="557"/>
      <c r="D22" s="89" t="s">
        <v>67</v>
      </c>
      <c r="E22" s="281">
        <f>(Ressources!L61)</f>
        <v>0</v>
      </c>
      <c r="F22" s="55"/>
      <c r="G22" s="46"/>
      <c r="H22" s="46"/>
    </row>
    <row r="23" spans="2:8" ht="30" customHeight="1" x14ac:dyDescent="0.35">
      <c r="B23" s="91" t="s">
        <v>293</v>
      </c>
      <c r="C23" s="121">
        <f>Dépenses!R147</f>
        <v>0</v>
      </c>
      <c r="D23" s="89" t="s">
        <v>196</v>
      </c>
      <c r="E23" s="281">
        <f>(Ressources!L69)</f>
        <v>0</v>
      </c>
    </row>
    <row r="24" spans="2:8" ht="30" customHeight="1" x14ac:dyDescent="0.35">
      <c r="B24" s="92" t="s">
        <v>84</v>
      </c>
      <c r="C24" s="122">
        <f>Dépenses!R146</f>
        <v>0</v>
      </c>
      <c r="D24" s="90" t="s">
        <v>73</v>
      </c>
      <c r="E24" s="124">
        <f>(Ressources!L72)</f>
        <v>0</v>
      </c>
    </row>
    <row r="25" spans="2:8" ht="30" customHeight="1" x14ac:dyDescent="0.35">
      <c r="B25" s="548" t="s">
        <v>79</v>
      </c>
      <c r="C25" s="549"/>
      <c r="D25" s="90" t="s">
        <v>4</v>
      </c>
      <c r="E25" s="125">
        <f>(Ressources!L75)</f>
        <v>0</v>
      </c>
    </row>
    <row r="26" spans="2:8" ht="30" customHeight="1" thickBot="1" x14ac:dyDescent="0.4">
      <c r="B26" s="91" t="s">
        <v>65</v>
      </c>
      <c r="C26" s="123">
        <f>Dépenses!R144</f>
        <v>0</v>
      </c>
      <c r="D26" s="101" t="s">
        <v>5</v>
      </c>
      <c r="E26" s="126">
        <f>SUM(E22:E25)</f>
        <v>0</v>
      </c>
    </row>
    <row r="27" spans="2:8" ht="30" customHeight="1" x14ac:dyDescent="0.35">
      <c r="B27" s="91" t="s">
        <v>55</v>
      </c>
      <c r="C27" s="123">
        <f>Dépenses!R145</f>
        <v>0</v>
      </c>
      <c r="D27" s="102"/>
      <c r="E27" s="29"/>
    </row>
    <row r="28" spans="2:8" ht="30" customHeight="1" x14ac:dyDescent="0.35">
      <c r="B28" s="92" t="s">
        <v>56</v>
      </c>
      <c r="C28" s="123">
        <f>Dépenses!R148</f>
        <v>0</v>
      </c>
      <c r="D28" s="98"/>
      <c r="E28" s="29"/>
    </row>
    <row r="29" spans="2:8" ht="30" customHeight="1" x14ac:dyDescent="0.35">
      <c r="B29" s="92" t="s">
        <v>57</v>
      </c>
      <c r="C29" s="123">
        <f>Dépenses!R149</f>
        <v>0</v>
      </c>
      <c r="D29" s="98"/>
      <c r="E29" s="29"/>
    </row>
    <row r="30" spans="2:8" ht="30" customHeight="1" x14ac:dyDescent="0.35">
      <c r="B30" s="92" t="s">
        <v>58</v>
      </c>
      <c r="C30" s="123">
        <f>Dépenses!R150</f>
        <v>0</v>
      </c>
      <c r="D30" s="98"/>
      <c r="E30" s="29"/>
    </row>
    <row r="31" spans="2:8" ht="30" customHeight="1" x14ac:dyDescent="0.35">
      <c r="B31" s="92" t="s">
        <v>59</v>
      </c>
      <c r="C31" s="123">
        <f>Dépenses!R151</f>
        <v>0</v>
      </c>
      <c r="D31" s="98"/>
      <c r="E31" s="29"/>
    </row>
    <row r="32" spans="2:8" ht="30" customHeight="1" x14ac:dyDescent="0.35">
      <c r="B32" s="92" t="s">
        <v>60</v>
      </c>
      <c r="C32" s="123">
        <f>Dépenses!R152</f>
        <v>0</v>
      </c>
      <c r="D32" s="98"/>
      <c r="E32" s="29"/>
    </row>
    <row r="33" spans="2:5" ht="45" customHeight="1" x14ac:dyDescent="0.35">
      <c r="B33" s="92" t="s">
        <v>62</v>
      </c>
      <c r="C33" s="123">
        <f>Dépenses!R153</f>
        <v>0</v>
      </c>
      <c r="D33" s="98"/>
      <c r="E33" s="29"/>
    </row>
    <row r="34" spans="2:5" ht="25.5" customHeight="1" x14ac:dyDescent="0.35">
      <c r="B34" s="92" t="s">
        <v>294</v>
      </c>
      <c r="C34" s="123">
        <f>Dépenses!R154</f>
        <v>0</v>
      </c>
      <c r="D34" s="98"/>
      <c r="E34" s="29"/>
    </row>
    <row r="35" spans="2:5" ht="30" customHeight="1" x14ac:dyDescent="0.35">
      <c r="B35" s="278" t="s">
        <v>193</v>
      </c>
      <c r="C35" s="279"/>
      <c r="D35" s="98"/>
      <c r="E35" s="29"/>
    </row>
    <row r="36" spans="2:5" ht="30" customHeight="1" x14ac:dyDescent="0.35">
      <c r="B36" s="93" t="s">
        <v>191</v>
      </c>
      <c r="C36" s="123">
        <f>SUMIF(Dépenses!$C$38,"100- Coûts indirects - taux forfaitaire max de 7% des coûts directs",Dépenses!$G$38)</f>
        <v>0</v>
      </c>
      <c r="D36" s="552"/>
      <c r="E36" s="553"/>
    </row>
    <row r="37" spans="2:5" ht="30" customHeight="1" x14ac:dyDescent="0.35">
      <c r="B37" s="93" t="s">
        <v>194</v>
      </c>
      <c r="C37" s="123">
        <f>SUMIF(Dépenses!$C$38,"110- Coûts indirects - taux forfaitaire max de 15% des frais de personnel directs",Dépenses!$G$38)</f>
        <v>0</v>
      </c>
      <c r="D37" s="552"/>
      <c r="E37" s="553"/>
    </row>
    <row r="38" spans="2:5" ht="41.5" customHeight="1" thickBot="1" x14ac:dyDescent="0.4">
      <c r="B38" s="93" t="s">
        <v>195</v>
      </c>
      <c r="C38" s="123">
        <f>SUMIF(Dépenses!$C$38,"130- Coûts éligibles restants - taux forfaitaire max de 40% des frais de personnel directs",Dépenses!$G$38)</f>
        <v>0</v>
      </c>
      <c r="D38" s="552"/>
      <c r="E38" s="553"/>
    </row>
    <row r="39" spans="2:5" ht="44.5" customHeight="1" thickBot="1" x14ac:dyDescent="0.4">
      <c r="B39" s="96" t="s">
        <v>192</v>
      </c>
      <c r="C39" s="127">
        <f>SUM(C23:C24,C26:C34,C36:C38)</f>
        <v>0</v>
      </c>
      <c r="D39" s="282"/>
      <c r="E39" s="29"/>
    </row>
    <row r="40" spans="2:5" ht="30" customHeight="1" x14ac:dyDescent="0.35">
      <c r="B40" s="100"/>
      <c r="C40" s="99"/>
      <c r="D40" s="97"/>
      <c r="E40" s="29"/>
    </row>
    <row r="41" spans="2:5" s="5" customFormat="1" ht="20.149999999999999" customHeight="1" x14ac:dyDescent="0.35">
      <c r="B41" s="550" t="s">
        <v>197</v>
      </c>
      <c r="C41" s="550"/>
      <c r="D41" s="551" t="str">
        <f>IF(ROUND(C39,2)=ROUND(E26,2),"OUI","NON")</f>
        <v>OUI</v>
      </c>
      <c r="E41" s="551"/>
    </row>
  </sheetData>
  <sheetProtection algorithmName="SHA-512" hashValue="IE2HcwvwEcJAbq0JuTaFqrCjSKI/ezFKlvHt/0cdK6f+cjZYNrMeGQHJVkcOo1T9nOulRNievnbEx/FCF6VrMA==" saltValue="tbFLBPiacle3ZageegtoMw==" spinCount="100000" sheet="1" objects="1" scenarios="1"/>
  <mergeCells count="15">
    <mergeCell ref="B2:E3"/>
    <mergeCell ref="B5:E5"/>
    <mergeCell ref="C8:E8"/>
    <mergeCell ref="C10:E10"/>
    <mergeCell ref="C12:E12"/>
    <mergeCell ref="B25:C25"/>
    <mergeCell ref="B41:C41"/>
    <mergeCell ref="D41:E41"/>
    <mergeCell ref="D36:E36"/>
    <mergeCell ref="C14:E14"/>
    <mergeCell ref="C16:E16"/>
    <mergeCell ref="C18:E18"/>
    <mergeCell ref="B22:C22"/>
    <mergeCell ref="D37:E37"/>
    <mergeCell ref="D38:E38"/>
  </mergeCells>
  <conditionalFormatting sqref="D41:E41">
    <cfRule type="cellIs" dxfId="4" priority="6" operator="equal">
      <formula>"OUI"</formula>
    </cfRule>
    <cfRule type="cellIs" dxfId="3" priority="7" operator="equal">
      <formula>"NON"</formula>
    </cfRule>
  </conditionalFormatting>
  <conditionalFormatting sqref="C36">
    <cfRule type="cellIs" dxfId="2" priority="5" operator="equal">
      <formula>"Erreur à corriger"</formula>
    </cfRule>
  </conditionalFormatting>
  <conditionalFormatting sqref="C38">
    <cfRule type="cellIs" dxfId="1" priority="1" operator="equal">
      <formula>"Erreur à corriger"</formula>
    </cfRule>
  </conditionalFormatting>
  <conditionalFormatting sqref="C37">
    <cfRule type="cellIs" dxfId="0" priority="2" operator="equal">
      <formula>"Erreur à corriger"</formula>
    </cfRule>
  </conditionalFormatting>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9C0EB-13F4-4CD7-829E-30E301D29217}">
  <dimension ref="A1:R75"/>
  <sheetViews>
    <sheetView showGridLines="0" zoomScale="80" zoomScaleNormal="80" workbookViewId="0">
      <selection activeCell="B42" sqref="B42"/>
    </sheetView>
  </sheetViews>
  <sheetFormatPr baseColWidth="10" defaultColWidth="33.81640625" defaultRowHeight="14.5" x14ac:dyDescent="0.35"/>
  <cols>
    <col min="1" max="4" width="33.81640625" style="4"/>
    <col min="5" max="5" width="33.81640625" style="76"/>
    <col min="6" max="6" width="33.81640625" style="4"/>
    <col min="7" max="7" width="55.453125" style="4" customWidth="1"/>
    <col min="8" max="16384" width="33.81640625" style="4"/>
  </cols>
  <sheetData>
    <row r="1" spans="1:8" x14ac:dyDescent="0.35">
      <c r="A1" s="33" t="s">
        <v>29</v>
      </c>
      <c r="B1" s="76"/>
      <c r="C1" s="164" t="s">
        <v>180</v>
      </c>
      <c r="D1" s="40" t="s">
        <v>131</v>
      </c>
      <c r="E1" s="76" t="s">
        <v>129</v>
      </c>
      <c r="H1" s="71" t="s">
        <v>129</v>
      </c>
    </row>
    <row r="2" spans="1:8" x14ac:dyDescent="0.35">
      <c r="A2" s="34" t="s">
        <v>7</v>
      </c>
      <c r="B2" s="76"/>
      <c r="C2" s="76" t="s">
        <v>7</v>
      </c>
      <c r="D2" s="70" t="s">
        <v>132</v>
      </c>
      <c r="H2" s="72" t="s">
        <v>130</v>
      </c>
    </row>
    <row r="3" spans="1:8" x14ac:dyDescent="0.35">
      <c r="A3" s="34" t="s">
        <v>23</v>
      </c>
      <c r="B3" s="76"/>
      <c r="C3" s="76" t="s">
        <v>76</v>
      </c>
      <c r="D3" s="73" t="s">
        <v>312</v>
      </c>
      <c r="E3" s="77" t="s">
        <v>241</v>
      </c>
      <c r="H3" s="72" t="s">
        <v>173</v>
      </c>
    </row>
    <row r="4" spans="1:8" x14ac:dyDescent="0.35">
      <c r="A4" s="34" t="s">
        <v>24</v>
      </c>
      <c r="B4" s="76"/>
      <c r="C4" s="76" t="s">
        <v>77</v>
      </c>
      <c r="D4" s="73" t="s">
        <v>313</v>
      </c>
      <c r="E4" s="77" t="s">
        <v>242</v>
      </c>
      <c r="H4" s="72" t="s">
        <v>142</v>
      </c>
    </row>
    <row r="5" spans="1:8" x14ac:dyDescent="0.35">
      <c r="A5" s="34" t="s">
        <v>25</v>
      </c>
      <c r="B5" s="76"/>
      <c r="C5" s="76"/>
      <c r="D5" s="73" t="s">
        <v>314</v>
      </c>
      <c r="E5" s="77" t="s">
        <v>243</v>
      </c>
      <c r="H5" s="72" t="s">
        <v>143</v>
      </c>
    </row>
    <row r="6" spans="1:8" x14ac:dyDescent="0.35">
      <c r="A6" s="34" t="s">
        <v>26</v>
      </c>
      <c r="B6" s="76"/>
      <c r="C6" s="173" t="s">
        <v>226</v>
      </c>
      <c r="D6" s="73" t="s">
        <v>315</v>
      </c>
      <c r="E6" s="77" t="s">
        <v>244</v>
      </c>
      <c r="H6" s="72" t="s">
        <v>144</v>
      </c>
    </row>
    <row r="7" spans="1:8" x14ac:dyDescent="0.35">
      <c r="A7" s="34" t="s">
        <v>27</v>
      </c>
      <c r="B7" s="76"/>
      <c r="C7" s="4" t="s">
        <v>7</v>
      </c>
      <c r="D7" s="78" t="s">
        <v>133</v>
      </c>
      <c r="E7" s="77" t="s">
        <v>244</v>
      </c>
      <c r="H7" s="72" t="s">
        <v>145</v>
      </c>
    </row>
    <row r="8" spans="1:8" x14ac:dyDescent="0.35">
      <c r="A8" s="34" t="s">
        <v>28</v>
      </c>
      <c r="B8" s="76"/>
      <c r="C8" s="76" t="s">
        <v>227</v>
      </c>
      <c r="D8" s="78" t="s">
        <v>134</v>
      </c>
      <c r="E8" s="77" t="s">
        <v>244</v>
      </c>
    </row>
    <row r="9" spans="1:8" x14ac:dyDescent="0.35">
      <c r="B9" s="76"/>
      <c r="C9" s="76" t="s">
        <v>228</v>
      </c>
      <c r="D9" s="78" t="s">
        <v>135</v>
      </c>
      <c r="E9" s="77" t="s">
        <v>241</v>
      </c>
    </row>
    <row r="10" spans="1:8" x14ac:dyDescent="0.35">
      <c r="A10" s="40" t="s">
        <v>63</v>
      </c>
      <c r="B10" s="76"/>
      <c r="C10" s="76" t="s">
        <v>229</v>
      </c>
      <c r="D10" s="73" t="s">
        <v>136</v>
      </c>
      <c r="E10" s="77" t="s">
        <v>241</v>
      </c>
    </row>
    <row r="11" spans="1:8" x14ac:dyDescent="0.35">
      <c r="A11" s="41" t="s">
        <v>7</v>
      </c>
      <c r="B11" s="76"/>
      <c r="C11" s="76" t="s">
        <v>256</v>
      </c>
      <c r="D11" s="73" t="s">
        <v>137</v>
      </c>
      <c r="E11" s="77" t="s">
        <v>244</v>
      </c>
    </row>
    <row r="12" spans="1:8" x14ac:dyDescent="0.35">
      <c r="A12" s="41" t="s">
        <v>54</v>
      </c>
      <c r="B12" s="76"/>
      <c r="C12" s="76" t="s">
        <v>231</v>
      </c>
      <c r="D12" s="73" t="s">
        <v>138</v>
      </c>
      <c r="E12" s="77" t="s">
        <v>241</v>
      </c>
    </row>
    <row r="13" spans="1:8" x14ac:dyDescent="0.35">
      <c r="A13" s="41" t="s">
        <v>55</v>
      </c>
      <c r="B13" s="76"/>
      <c r="C13" s="76" t="s">
        <v>230</v>
      </c>
      <c r="D13" s="73" t="s">
        <v>139</v>
      </c>
      <c r="E13" s="77" t="s">
        <v>241</v>
      </c>
    </row>
    <row r="14" spans="1:8" x14ac:dyDescent="0.35">
      <c r="A14" s="41" t="s">
        <v>300</v>
      </c>
      <c r="B14" s="76"/>
      <c r="C14" s="76"/>
      <c r="D14" s="79" t="s">
        <v>146</v>
      </c>
      <c r="E14" s="77" t="s">
        <v>241</v>
      </c>
    </row>
    <row r="15" spans="1:8" x14ac:dyDescent="0.35">
      <c r="A15" s="41" t="s">
        <v>280</v>
      </c>
      <c r="B15" s="76"/>
      <c r="C15" s="76"/>
      <c r="D15" s="79" t="s">
        <v>147</v>
      </c>
      <c r="E15" s="77" t="s">
        <v>241</v>
      </c>
    </row>
    <row r="16" spans="1:8" x14ac:dyDescent="0.35">
      <c r="A16" s="41" t="s">
        <v>56</v>
      </c>
      <c r="B16" s="76"/>
      <c r="C16" s="76"/>
      <c r="D16" s="80" t="s">
        <v>148</v>
      </c>
      <c r="E16" s="77" t="s">
        <v>241</v>
      </c>
    </row>
    <row r="17" spans="1:5" x14ac:dyDescent="0.35">
      <c r="A17" s="41" t="s">
        <v>57</v>
      </c>
      <c r="B17" s="76"/>
      <c r="C17" s="76"/>
      <c r="D17" s="80" t="s">
        <v>149</v>
      </c>
      <c r="E17" s="77" t="s">
        <v>244</v>
      </c>
    </row>
    <row r="18" spans="1:5" x14ac:dyDescent="0.35">
      <c r="A18" s="41" t="s">
        <v>58</v>
      </c>
      <c r="B18" s="76"/>
      <c r="C18" s="76"/>
      <c r="D18" s="79" t="s">
        <v>150</v>
      </c>
      <c r="E18" s="77" t="s">
        <v>241</v>
      </c>
    </row>
    <row r="19" spans="1:5" x14ac:dyDescent="0.35">
      <c r="A19" s="41" t="s">
        <v>59</v>
      </c>
      <c r="B19" s="76"/>
      <c r="C19" s="76"/>
      <c r="D19" s="79" t="s">
        <v>151</v>
      </c>
      <c r="E19" s="77" t="s">
        <v>241</v>
      </c>
    </row>
    <row r="20" spans="1:5" x14ac:dyDescent="0.35">
      <c r="A20" s="41" t="s">
        <v>60</v>
      </c>
      <c r="B20" s="76"/>
      <c r="C20" s="76"/>
      <c r="D20" s="81" t="s">
        <v>316</v>
      </c>
      <c r="E20" s="77" t="s">
        <v>246</v>
      </c>
    </row>
    <row r="21" spans="1:5" x14ac:dyDescent="0.35">
      <c r="A21" s="41" t="s">
        <v>62</v>
      </c>
      <c r="B21" s="76"/>
      <c r="C21" s="76"/>
      <c r="D21" s="81" t="s">
        <v>319</v>
      </c>
      <c r="E21" s="77" t="s">
        <v>241</v>
      </c>
    </row>
    <row r="22" spans="1:5" x14ac:dyDescent="0.35">
      <c r="A22" s="41" t="s">
        <v>61</v>
      </c>
      <c r="B22" s="76"/>
      <c r="C22" s="76"/>
      <c r="D22" s="81" t="s">
        <v>317</v>
      </c>
      <c r="E22" s="77" t="s">
        <v>241</v>
      </c>
    </row>
    <row r="23" spans="1:5" x14ac:dyDescent="0.35">
      <c r="A23" s="271"/>
      <c r="B23" s="76"/>
      <c r="C23" s="76"/>
      <c r="D23" s="81" t="s">
        <v>152</v>
      </c>
      <c r="E23" s="77" t="s">
        <v>241</v>
      </c>
    </row>
    <row r="24" spans="1:5" x14ac:dyDescent="0.35">
      <c r="A24" s="271"/>
      <c r="B24" s="76"/>
      <c r="C24" s="76"/>
      <c r="D24" s="79" t="s">
        <v>153</v>
      </c>
      <c r="E24" s="77" t="s">
        <v>241</v>
      </c>
    </row>
    <row r="25" spans="1:5" x14ac:dyDescent="0.35">
      <c r="A25" s="271"/>
      <c r="B25" s="32"/>
      <c r="D25" s="82" t="s">
        <v>154</v>
      </c>
      <c r="E25" s="77" t="s">
        <v>241</v>
      </c>
    </row>
    <row r="26" spans="1:5" x14ac:dyDescent="0.35">
      <c r="A26" s="271"/>
      <c r="B26" s="32"/>
      <c r="C26" s="171" t="s">
        <v>257</v>
      </c>
      <c r="D26" s="83" t="s">
        <v>155</v>
      </c>
      <c r="E26" s="77" t="s">
        <v>247</v>
      </c>
    </row>
    <row r="27" spans="1:5" x14ac:dyDescent="0.35">
      <c r="C27" s="174" t="s">
        <v>7</v>
      </c>
      <c r="D27" s="83" t="s">
        <v>156</v>
      </c>
      <c r="E27" s="77" t="s">
        <v>247</v>
      </c>
    </row>
    <row r="28" spans="1:5" x14ac:dyDescent="0.35">
      <c r="A28" s="42" t="s">
        <v>66</v>
      </c>
      <c r="C28" s="172" t="s">
        <v>227</v>
      </c>
      <c r="D28" s="83" t="s">
        <v>157</v>
      </c>
      <c r="E28" s="77" t="s">
        <v>244</v>
      </c>
    </row>
    <row r="29" spans="1:5" x14ac:dyDescent="0.35">
      <c r="A29" s="43" t="s">
        <v>7</v>
      </c>
      <c r="B29" s="170">
        <v>0</v>
      </c>
      <c r="C29" s="172" t="s">
        <v>228</v>
      </c>
      <c r="D29" s="83" t="s">
        <v>158</v>
      </c>
      <c r="E29" s="77" t="s">
        <v>247</v>
      </c>
    </row>
    <row r="30" spans="1:5" x14ac:dyDescent="0.35">
      <c r="A30" s="43"/>
      <c r="B30" s="170" t="e">
        <f>(#REF!+#REF!+#REF!+#REF!+#REF!+#REF!+#REF!+#REF!+#REF!)*0.2</f>
        <v>#REF!</v>
      </c>
      <c r="C30" s="172" t="s">
        <v>258</v>
      </c>
      <c r="D30" s="83" t="s">
        <v>320</v>
      </c>
      <c r="E30" s="77" t="s">
        <v>247</v>
      </c>
    </row>
    <row r="31" spans="1:5" x14ac:dyDescent="0.35">
      <c r="A31" s="43" t="s">
        <v>69</v>
      </c>
      <c r="B31" s="170" t="e">
        <f>(#REF!+#REF!+#REF!)*0.4</f>
        <v>#REF!</v>
      </c>
      <c r="C31" s="172" t="s">
        <v>229</v>
      </c>
      <c r="D31" s="43" t="s">
        <v>321</v>
      </c>
      <c r="E31" s="77" t="s">
        <v>241</v>
      </c>
    </row>
    <row r="32" spans="1:5" x14ac:dyDescent="0.35">
      <c r="A32" s="43" t="s">
        <v>70</v>
      </c>
      <c r="B32" s="44" t="e">
        <f>(#REF!+#REF!+#REF!+#REF!+#REF!+#REF!+#REF!+#REF!+#REF!)*0.07</f>
        <v>#REF!</v>
      </c>
      <c r="C32" s="172" t="s">
        <v>334</v>
      </c>
      <c r="D32" s="84" t="s">
        <v>159</v>
      </c>
      <c r="E32" s="77" t="s">
        <v>241</v>
      </c>
    </row>
    <row r="33" spans="1:5" x14ac:dyDescent="0.35">
      <c r="A33" s="43" t="s">
        <v>71</v>
      </c>
      <c r="B33" s="44" t="e">
        <f>(#REF!+#REF!+#REF!)*0.15</f>
        <v>#REF!</v>
      </c>
      <c r="D33" s="84" t="s">
        <v>160</v>
      </c>
      <c r="E33" s="299" t="s">
        <v>241</v>
      </c>
    </row>
    <row r="34" spans="1:5" x14ac:dyDescent="0.35">
      <c r="D34" s="72" t="s">
        <v>161</v>
      </c>
      <c r="E34" s="77" t="s">
        <v>244</v>
      </c>
    </row>
    <row r="35" spans="1:5" x14ac:dyDescent="0.35">
      <c r="A35" s="47" t="s">
        <v>75</v>
      </c>
      <c r="B35" s="48" t="s">
        <v>81</v>
      </c>
      <c r="D35" s="72" t="s">
        <v>322</v>
      </c>
      <c r="E35" s="77" t="s">
        <v>244</v>
      </c>
    </row>
    <row r="36" spans="1:5" x14ac:dyDescent="0.35">
      <c r="A36" s="45" t="s">
        <v>7</v>
      </c>
      <c r="B36" s="49" t="s">
        <v>82</v>
      </c>
      <c r="D36" s="84" t="s">
        <v>318</v>
      </c>
      <c r="E36" s="77" t="s">
        <v>248</v>
      </c>
    </row>
    <row r="37" spans="1:5" x14ac:dyDescent="0.35">
      <c r="A37" s="45" t="s">
        <v>76</v>
      </c>
      <c r="B37" s="49" t="s">
        <v>83</v>
      </c>
      <c r="D37" s="84" t="s">
        <v>162</v>
      </c>
      <c r="E37" s="77" t="s">
        <v>244</v>
      </c>
    </row>
    <row r="38" spans="1:5" x14ac:dyDescent="0.35">
      <c r="A38" s="45" t="s">
        <v>77</v>
      </c>
      <c r="B38" s="50"/>
      <c r="D38" s="84" t="s">
        <v>163</v>
      </c>
      <c r="E38" s="77" t="s">
        <v>245</v>
      </c>
    </row>
    <row r="39" spans="1:5" x14ac:dyDescent="0.35">
      <c r="D39" s="72" t="s">
        <v>164</v>
      </c>
      <c r="E39" s="77" t="s">
        <v>241</v>
      </c>
    </row>
    <row r="40" spans="1:5" x14ac:dyDescent="0.35">
      <c r="B40" s="270" t="s">
        <v>66</v>
      </c>
      <c r="D40" s="85" t="s">
        <v>165</v>
      </c>
      <c r="E40" s="77" t="s">
        <v>241</v>
      </c>
    </row>
    <row r="41" spans="1:5" x14ac:dyDescent="0.35">
      <c r="A41" s="268" t="s">
        <v>250</v>
      </c>
      <c r="B41" s="72" t="s">
        <v>7</v>
      </c>
      <c r="D41" s="85" t="s">
        <v>166</v>
      </c>
      <c r="E41" s="77" t="s">
        <v>241</v>
      </c>
    </row>
    <row r="42" spans="1:5" x14ac:dyDescent="0.35">
      <c r="A42" s="269" t="s">
        <v>7</v>
      </c>
      <c r="B42" s="72"/>
      <c r="D42" s="85" t="s">
        <v>167</v>
      </c>
      <c r="E42" s="77" t="s">
        <v>241</v>
      </c>
    </row>
    <row r="43" spans="1:5" x14ac:dyDescent="0.35">
      <c r="A43" s="269" t="s">
        <v>251</v>
      </c>
      <c r="B43" s="72" t="s">
        <v>104</v>
      </c>
      <c r="D43" s="85" t="s">
        <v>168</v>
      </c>
      <c r="E43" s="77" t="s">
        <v>241</v>
      </c>
    </row>
    <row r="44" spans="1:5" x14ac:dyDescent="0.35">
      <c r="A44" s="269" t="s">
        <v>252</v>
      </c>
      <c r="B44" s="72" t="s">
        <v>274</v>
      </c>
      <c r="D44" s="85" t="s">
        <v>169</v>
      </c>
      <c r="E44" s="77" t="s">
        <v>241</v>
      </c>
    </row>
    <row r="45" spans="1:5" x14ac:dyDescent="0.35">
      <c r="B45" s="72" t="s">
        <v>105</v>
      </c>
      <c r="D45" s="85" t="s">
        <v>170</v>
      </c>
      <c r="E45" s="77" t="s">
        <v>244</v>
      </c>
    </row>
    <row r="46" spans="1:5" x14ac:dyDescent="0.35">
      <c r="D46" s="86" t="s">
        <v>171</v>
      </c>
      <c r="E46" s="77" t="s">
        <v>241</v>
      </c>
    </row>
    <row r="47" spans="1:5" x14ac:dyDescent="0.35">
      <c r="D47" s="86" t="s">
        <v>172</v>
      </c>
      <c r="E47" s="77" t="s">
        <v>241</v>
      </c>
    </row>
    <row r="48" spans="1:5" x14ac:dyDescent="0.35">
      <c r="D48" s="86" t="s">
        <v>167</v>
      </c>
      <c r="E48" s="77" t="s">
        <v>241</v>
      </c>
    </row>
    <row r="49" spans="1:7" x14ac:dyDescent="0.35">
      <c r="D49" s="86" t="s">
        <v>168</v>
      </c>
      <c r="E49" s="77" t="s">
        <v>241</v>
      </c>
    </row>
    <row r="50" spans="1:7" x14ac:dyDescent="0.35">
      <c r="D50" s="86" t="s">
        <v>169</v>
      </c>
      <c r="E50" s="77" t="s">
        <v>241</v>
      </c>
    </row>
    <row r="51" spans="1:7" x14ac:dyDescent="0.35">
      <c r="D51" s="86" t="s">
        <v>170</v>
      </c>
      <c r="E51" s="77" t="s">
        <v>244</v>
      </c>
    </row>
    <row r="54" spans="1:7" ht="13.5" x14ac:dyDescent="0.35">
      <c r="A54" s="35" t="s">
        <v>48</v>
      </c>
      <c r="B54" s="36" t="s">
        <v>7</v>
      </c>
      <c r="C54" s="36" t="s">
        <v>49</v>
      </c>
      <c r="D54" s="36" t="s">
        <v>50</v>
      </c>
      <c r="E54" s="36" t="s">
        <v>51</v>
      </c>
      <c r="F54" s="36" t="s">
        <v>52</v>
      </c>
      <c r="G54" s="36" t="s">
        <v>53</v>
      </c>
    </row>
    <row r="55" spans="1:7" x14ac:dyDescent="0.35">
      <c r="A55" s="37" t="s">
        <v>30</v>
      </c>
      <c r="B55" s="38" t="s">
        <v>7</v>
      </c>
      <c r="C55" s="39" t="s">
        <v>31</v>
      </c>
      <c r="D55" s="39" t="s">
        <v>34</v>
      </c>
      <c r="E55" s="39" t="s">
        <v>40</v>
      </c>
      <c r="F55" s="39" t="s">
        <v>41</v>
      </c>
      <c r="G55" s="74" t="s">
        <v>45</v>
      </c>
    </row>
    <row r="56" spans="1:7" x14ac:dyDescent="0.35">
      <c r="A56" s="75"/>
      <c r="B56" s="75"/>
      <c r="C56" s="39" t="s">
        <v>32</v>
      </c>
      <c r="D56" s="39" t="s">
        <v>35</v>
      </c>
      <c r="E56" s="75"/>
      <c r="F56" s="74" t="s">
        <v>42</v>
      </c>
      <c r="G56" s="74" t="s">
        <v>46</v>
      </c>
    </row>
    <row r="57" spans="1:7" x14ac:dyDescent="0.35">
      <c r="A57" s="75"/>
      <c r="B57" s="75"/>
      <c r="C57" s="39" t="s">
        <v>33</v>
      </c>
      <c r="D57" s="39" t="s">
        <v>36</v>
      </c>
      <c r="E57" s="75"/>
      <c r="F57" s="74" t="s">
        <v>43</v>
      </c>
      <c r="G57" s="75"/>
    </row>
    <row r="58" spans="1:7" x14ac:dyDescent="0.35">
      <c r="A58" s="75"/>
      <c r="B58" s="75"/>
      <c r="C58" s="75"/>
      <c r="D58" s="39" t="s">
        <v>37</v>
      </c>
      <c r="E58" s="75"/>
      <c r="F58" s="74" t="s">
        <v>44</v>
      </c>
      <c r="G58" s="75"/>
    </row>
    <row r="59" spans="1:7" x14ac:dyDescent="0.35">
      <c r="A59" s="75"/>
      <c r="B59" s="75"/>
      <c r="C59" s="75"/>
      <c r="D59" s="39" t="s">
        <v>38</v>
      </c>
      <c r="E59" s="75"/>
      <c r="F59" s="75"/>
      <c r="G59" s="75"/>
    </row>
    <row r="60" spans="1:7" x14ac:dyDescent="0.35">
      <c r="A60" s="75"/>
      <c r="B60" s="75"/>
      <c r="C60" s="75"/>
      <c r="D60" s="39" t="s">
        <v>39</v>
      </c>
      <c r="E60" s="75"/>
      <c r="F60" s="75"/>
      <c r="G60" s="75"/>
    </row>
    <row r="61" spans="1:7" ht="13.5" x14ac:dyDescent="0.35">
      <c r="A61" s="75"/>
      <c r="B61" s="75"/>
      <c r="C61" s="75"/>
      <c r="D61" s="75"/>
      <c r="E61" s="75"/>
      <c r="F61" s="75"/>
      <c r="G61" s="75"/>
    </row>
    <row r="62" spans="1:7" ht="13.5" x14ac:dyDescent="0.35">
      <c r="A62" s="75"/>
      <c r="B62" s="75"/>
      <c r="C62" s="75"/>
      <c r="D62" s="75"/>
      <c r="E62" s="75"/>
      <c r="F62" s="75"/>
      <c r="G62" s="75"/>
    </row>
    <row r="63" spans="1:7" ht="13.5" x14ac:dyDescent="0.35">
      <c r="A63" s="75"/>
      <c r="B63" s="75"/>
      <c r="C63" s="75"/>
      <c r="D63" s="75"/>
      <c r="E63" s="75"/>
      <c r="F63" s="75"/>
      <c r="G63" s="75"/>
    </row>
    <row r="64" spans="1:7" ht="13.5" x14ac:dyDescent="0.35">
      <c r="A64" s="75"/>
      <c r="B64" s="75"/>
      <c r="C64" s="75"/>
      <c r="D64" s="75"/>
      <c r="E64" s="75"/>
      <c r="F64" s="75"/>
      <c r="G64" s="75"/>
    </row>
    <row r="65" spans="1:18" x14ac:dyDescent="0.35">
      <c r="A65" s="40" t="s">
        <v>131</v>
      </c>
      <c r="B65" s="38" t="s">
        <v>7</v>
      </c>
      <c r="C65" s="39" t="s">
        <v>31</v>
      </c>
      <c r="D65" s="39" t="s">
        <v>32</v>
      </c>
      <c r="E65" s="39" t="s">
        <v>33</v>
      </c>
      <c r="F65" s="39" t="s">
        <v>34</v>
      </c>
      <c r="G65" s="39" t="s">
        <v>35</v>
      </c>
      <c r="H65" s="39" t="s">
        <v>36</v>
      </c>
      <c r="I65" s="39" t="s">
        <v>37</v>
      </c>
      <c r="J65" s="39" t="s">
        <v>38</v>
      </c>
      <c r="K65" s="39" t="s">
        <v>39</v>
      </c>
      <c r="L65" s="39" t="s">
        <v>40</v>
      </c>
      <c r="M65" s="39" t="s">
        <v>41</v>
      </c>
      <c r="N65" s="74" t="s">
        <v>42</v>
      </c>
      <c r="O65" s="74" t="s">
        <v>43</v>
      </c>
      <c r="P65" s="74" t="s">
        <v>44</v>
      </c>
      <c r="Q65" s="74" t="s">
        <v>45</v>
      </c>
      <c r="R65" s="74" t="s">
        <v>46</v>
      </c>
    </row>
    <row r="66" spans="1:18" x14ac:dyDescent="0.35">
      <c r="A66" s="75"/>
      <c r="B66" s="70" t="s">
        <v>132</v>
      </c>
      <c r="C66" s="73" t="s">
        <v>312</v>
      </c>
      <c r="D66" s="78" t="s">
        <v>133</v>
      </c>
      <c r="E66" s="73" t="s">
        <v>136</v>
      </c>
      <c r="F66" s="79" t="s">
        <v>146</v>
      </c>
      <c r="G66" s="80" t="s">
        <v>148</v>
      </c>
      <c r="H66" s="79" t="s">
        <v>150</v>
      </c>
      <c r="I66" s="81" t="s">
        <v>316</v>
      </c>
      <c r="J66" s="79" t="s">
        <v>153</v>
      </c>
      <c r="K66" s="83" t="s">
        <v>155</v>
      </c>
      <c r="L66" s="43" t="s">
        <v>321</v>
      </c>
      <c r="M66" s="84" t="s">
        <v>159</v>
      </c>
      <c r="N66" s="72" t="s">
        <v>161</v>
      </c>
      <c r="O66" s="84" t="s">
        <v>318</v>
      </c>
      <c r="P66" s="72" t="s">
        <v>164</v>
      </c>
      <c r="Q66" s="85" t="s">
        <v>165</v>
      </c>
      <c r="R66" s="86" t="s">
        <v>171</v>
      </c>
    </row>
    <row r="67" spans="1:18" x14ac:dyDescent="0.35">
      <c r="A67" s="75"/>
      <c r="B67" s="75"/>
      <c r="C67" s="73" t="s">
        <v>313</v>
      </c>
      <c r="D67" s="78" t="s">
        <v>134</v>
      </c>
      <c r="E67" s="73" t="s">
        <v>137</v>
      </c>
      <c r="F67" s="79" t="s">
        <v>147</v>
      </c>
      <c r="G67" s="80" t="s">
        <v>149</v>
      </c>
      <c r="H67" s="79" t="s">
        <v>151</v>
      </c>
      <c r="I67" s="81" t="s">
        <v>319</v>
      </c>
      <c r="J67" s="82" t="s">
        <v>154</v>
      </c>
      <c r="K67" s="83" t="s">
        <v>156</v>
      </c>
      <c r="L67" s="75"/>
      <c r="M67" s="84" t="s">
        <v>160</v>
      </c>
      <c r="N67" s="72" t="s">
        <v>322</v>
      </c>
      <c r="O67" s="84" t="s">
        <v>162</v>
      </c>
      <c r="P67" s="75"/>
      <c r="Q67" s="85" t="s">
        <v>166</v>
      </c>
      <c r="R67" s="86" t="s">
        <v>172</v>
      </c>
    </row>
    <row r="68" spans="1:18" x14ac:dyDescent="0.35">
      <c r="A68" s="75"/>
      <c r="B68" s="75"/>
      <c r="C68" s="73" t="s">
        <v>314</v>
      </c>
      <c r="D68" s="78" t="s">
        <v>135</v>
      </c>
      <c r="E68" s="73" t="s">
        <v>138</v>
      </c>
      <c r="F68" s="75"/>
      <c r="G68" s="75"/>
      <c r="H68" s="75"/>
      <c r="I68" s="81" t="s">
        <v>317</v>
      </c>
      <c r="J68" s="75"/>
      <c r="K68" s="83" t="s">
        <v>157</v>
      </c>
      <c r="L68" s="75"/>
      <c r="M68" s="75"/>
      <c r="N68" s="75"/>
      <c r="O68" s="84" t="s">
        <v>163</v>
      </c>
      <c r="P68" s="75"/>
      <c r="Q68" s="85" t="s">
        <v>167</v>
      </c>
      <c r="R68" s="86" t="s">
        <v>167</v>
      </c>
    </row>
    <row r="69" spans="1:18" x14ac:dyDescent="0.35">
      <c r="A69" s="75"/>
      <c r="B69" s="75"/>
      <c r="C69" s="73" t="s">
        <v>315</v>
      </c>
      <c r="D69" s="75"/>
      <c r="E69" s="73" t="s">
        <v>139</v>
      </c>
      <c r="F69" s="75"/>
      <c r="G69" s="75"/>
      <c r="H69" s="75"/>
      <c r="I69" s="81" t="s">
        <v>152</v>
      </c>
      <c r="J69" s="75"/>
      <c r="K69" s="83" t="s">
        <v>158</v>
      </c>
      <c r="L69" s="75"/>
      <c r="M69" s="75"/>
      <c r="N69" s="75"/>
      <c r="O69" s="75"/>
      <c r="P69" s="75"/>
      <c r="Q69" s="85" t="s">
        <v>168</v>
      </c>
      <c r="R69" s="86" t="s">
        <v>168</v>
      </c>
    </row>
    <row r="70" spans="1:18" ht="13.5" x14ac:dyDescent="0.35">
      <c r="A70" s="75"/>
      <c r="B70" s="75"/>
      <c r="C70" s="75"/>
      <c r="D70" s="75"/>
      <c r="E70" s="75"/>
      <c r="F70" s="75"/>
      <c r="G70" s="75"/>
      <c r="H70" s="75"/>
      <c r="I70" s="75"/>
      <c r="J70" s="75"/>
      <c r="K70" s="83" t="s">
        <v>320</v>
      </c>
      <c r="L70" s="75"/>
      <c r="M70" s="75"/>
      <c r="N70" s="75"/>
      <c r="O70" s="75"/>
      <c r="P70" s="75"/>
      <c r="Q70" s="85" t="s">
        <v>169</v>
      </c>
      <c r="R70" s="86" t="s">
        <v>169</v>
      </c>
    </row>
    <row r="71" spans="1:18" ht="13.5" x14ac:dyDescent="0.35">
      <c r="A71" s="75"/>
      <c r="B71" s="75"/>
      <c r="C71" s="75"/>
      <c r="D71" s="75"/>
      <c r="E71" s="75"/>
      <c r="F71" s="75"/>
      <c r="G71" s="75"/>
      <c r="H71" s="75"/>
      <c r="I71" s="75"/>
      <c r="J71" s="75"/>
      <c r="K71" s="75"/>
      <c r="L71" s="75"/>
      <c r="M71" s="75"/>
      <c r="N71" s="75"/>
      <c r="O71" s="75"/>
      <c r="P71" s="75"/>
      <c r="Q71" s="85" t="s">
        <v>170</v>
      </c>
      <c r="R71" s="86" t="s">
        <v>170</v>
      </c>
    </row>
    <row r="72" spans="1:18" ht="13.5" x14ac:dyDescent="0.35">
      <c r="A72" s="75"/>
      <c r="B72" s="75"/>
      <c r="C72" s="75"/>
      <c r="D72" s="75"/>
      <c r="E72" s="75"/>
      <c r="F72" s="75"/>
      <c r="G72" s="75"/>
      <c r="H72" s="75"/>
      <c r="I72" s="75"/>
      <c r="J72" s="75"/>
      <c r="K72" s="75"/>
      <c r="L72" s="75"/>
      <c r="M72" s="75"/>
      <c r="N72" s="75"/>
      <c r="O72" s="75"/>
      <c r="P72" s="75"/>
      <c r="Q72" s="75"/>
      <c r="R72" s="75"/>
    </row>
    <row r="73" spans="1:18" ht="13.5" x14ac:dyDescent="0.35">
      <c r="A73" s="75"/>
      <c r="B73" s="75"/>
      <c r="C73" s="75"/>
      <c r="D73" s="75"/>
      <c r="E73" s="75"/>
      <c r="F73" s="75"/>
      <c r="G73" s="75"/>
      <c r="H73" s="75"/>
      <c r="I73" s="75"/>
      <c r="J73" s="75"/>
      <c r="K73" s="75"/>
      <c r="L73" s="75"/>
      <c r="M73" s="75"/>
      <c r="N73" s="75"/>
      <c r="O73" s="75"/>
      <c r="P73" s="75"/>
      <c r="Q73" s="75"/>
      <c r="R73" s="75"/>
    </row>
    <row r="74" spans="1:18" ht="13.5" x14ac:dyDescent="0.35">
      <c r="A74" s="75"/>
      <c r="B74" s="75"/>
      <c r="C74" s="75"/>
      <c r="D74" s="75"/>
      <c r="E74" s="75"/>
      <c r="F74" s="75"/>
      <c r="G74" s="75"/>
      <c r="H74" s="75"/>
      <c r="I74" s="75"/>
      <c r="J74" s="75"/>
      <c r="K74" s="75"/>
      <c r="L74" s="75"/>
      <c r="M74" s="75"/>
      <c r="N74" s="75"/>
      <c r="O74" s="75"/>
      <c r="P74" s="75"/>
      <c r="Q74" s="75"/>
      <c r="R74" s="75"/>
    </row>
    <row r="75" spans="1:18" ht="13.5" x14ac:dyDescent="0.35">
      <c r="A75" s="75"/>
      <c r="B75" s="75"/>
      <c r="C75" s="75"/>
      <c r="D75" s="75"/>
      <c r="E75" s="75"/>
      <c r="F75" s="75"/>
      <c r="G75" s="75"/>
      <c r="H75" s="75"/>
      <c r="I75" s="75"/>
      <c r="J75" s="75"/>
      <c r="K75" s="75"/>
      <c r="L75" s="75"/>
      <c r="M75" s="75"/>
      <c r="N75" s="75"/>
      <c r="O75" s="75"/>
      <c r="P75" s="75"/>
      <c r="Q75" s="75"/>
      <c r="R75" s="75"/>
    </row>
  </sheetData>
  <sheetProtection formatCells="0" formatColumns="0" formatRows="0" insertColumns="0" insertRows="0" insertHyperlinks="0" deleteColumns="0" deleteRows="0" sort="0" autoFilter="0" pivotTables="0"/>
  <phoneticPr fontId="49"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1</vt:i4>
      </vt:variant>
    </vt:vector>
  </HeadingPairs>
  <TitlesOfParts>
    <vt:vector size="7" baseType="lpstr">
      <vt:lpstr>Identif° opération - Notice</vt:lpstr>
      <vt:lpstr>Dépenses</vt:lpstr>
      <vt:lpstr>Ressources</vt:lpstr>
      <vt:lpstr>Amortissements - FEDER</vt:lpstr>
      <vt:lpstr>Synthese</vt:lpstr>
      <vt:lpstr>Listes</vt:lpstr>
      <vt:lpstr>Ressources!Zone_d_impression</vt:lpstr>
    </vt:vector>
  </TitlesOfParts>
  <Company>Conseil Régional Midi Pyrénées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claire.laborderoggia@laregion.fr</dc:creator>
  <cp:lastModifiedBy>BLANCHET Cécile</cp:lastModifiedBy>
  <cp:lastPrinted>2023-12-07T15:37:23Z</cp:lastPrinted>
  <dcterms:created xsi:type="dcterms:W3CDTF">2016-01-29T13:31:35Z</dcterms:created>
  <dcterms:modified xsi:type="dcterms:W3CDTF">2024-11-15T13:22:09Z</dcterms:modified>
</cp:coreProperties>
</file>